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7485" windowHeight="4140" activeTab="1"/>
  </bookViews>
  <sheets>
    <sheet name="DatosNotificacion" sheetId="1" r:id="rId1"/>
    <sheet name="Estadisticas" sheetId="2" r:id="rId2"/>
  </sheets>
  <definedNames>
    <definedName name="_xlnm._FilterDatabase" localSheetId="0" hidden="1">DatosNotificacion!$A$1:$EO$2</definedName>
    <definedName name="Notificaciones">DatosNotificacion!$A$1:$EO$2</definedName>
  </definedNames>
  <calcPr calcId="0"/>
  <pivotCaches>
    <pivotCache cacheId="10" r:id="rId3"/>
  </pivotCaches>
</workbook>
</file>

<file path=xl/sharedStrings.xml><?xml version="1.0" encoding="utf-8"?>
<sst xmlns="http://schemas.openxmlformats.org/spreadsheetml/2006/main" count="310" uniqueCount="201">
  <si>
    <t>procedimie</t>
  </si>
  <si>
    <t>tipoherida</t>
  </si>
  <si>
    <t>clas_loc</t>
  </si>
  <si>
    <t>nhsn_nniss</t>
  </si>
  <si>
    <t>1</t>
  </si>
  <si>
    <t>2</t>
  </si>
  <si>
    <t>Total general</t>
  </si>
  <si>
    <t>n</t>
  </si>
  <si>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</si>
  <si>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</si>
  <si>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</si>
  <si>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</si>
  <si>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</si>
  <si>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</si>
  <si>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</si>
  <si>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</si>
  <si>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</si>
  <si>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</si>
  <si>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</si>
  <si>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</si>
  <si>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</si>
  <si>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</si>
  <si>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sexo_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</si>
  <si>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</si>
  <si>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</si>
  <si>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</si>
  <si>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</si>
  <si>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</si>
  <si>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</si>
  <si>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</si>
  <si>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</si>
  <si>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</si>
  <si>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ocupacion_</t>
  </si>
  <si>
    <t>tip_ss_</t>
  </si>
  <si>
    <t>cod_ase_</t>
  </si>
  <si>
    <t>per_etn_</t>
  </si>
  <si>
    <t>gp_discapa</t>
  </si>
  <si>
    <t>gp_desplaz</t>
  </si>
  <si>
    <t>gp_migrant</t>
  </si>
  <si>
    <t>gp_carcela</t>
  </si>
  <si>
    <t>gp_gestan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</si>
  <si>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</si>
  <si>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</si>
  <si>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</si>
  <si>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</si>
  <si>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</si>
  <si>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</si>
  <si>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</si>
  <si>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</si>
  <si>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</si>
  <si>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</si>
  <si>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</si>
  <si>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</si>
  <si>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</si>
  <si>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</si>
  <si>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</si>
  <si>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</si>
  <si>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</si>
  <si>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</si>
  <si>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</si>
  <si>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</si>
  <si>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</si>
  <si>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</si>
  <si>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</si>
  <si>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</si>
  <si>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</si>
  <si>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</si>
  <si>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</si>
  <si>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</si>
  <si>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</si>
  <si>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</si>
  <si>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</si>
  <si>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</si>
  <si>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compl_serv</t>
  </si>
  <si>
    <t>conte_proc</t>
  </si>
  <si>
    <t>anest_raqu</t>
  </si>
  <si>
    <t>anest_peri</t>
  </si>
  <si>
    <t>anest_gene</t>
  </si>
  <si>
    <t>herniorraf</t>
  </si>
  <si>
    <t>circ_extra</t>
  </si>
  <si>
    <t>fec_proc</t>
  </si>
  <si>
    <t>fec_re_isq</t>
  </si>
  <si>
    <t>fec_id_inf</t>
  </si>
  <si>
    <t>clasif_asa</t>
  </si>
  <si>
    <t>durac_proc</t>
  </si>
  <si>
    <t>prf_antib</t>
  </si>
  <si>
    <t>cual_antbi</t>
  </si>
  <si>
    <t>tiem_antes</t>
  </si>
  <si>
    <t>tiem_duran</t>
  </si>
  <si>
    <t>tiem_despu</t>
  </si>
  <si>
    <t>estan_hosp</t>
  </si>
  <si>
    <t>dias_estan</t>
  </si>
  <si>
    <t>neces_hosp</t>
  </si>
  <si>
    <t>dias_hospi</t>
  </si>
  <si>
    <t>laparoscop</t>
  </si>
  <si>
    <t>reus_disp</t>
  </si>
  <si>
    <t>reut_lapar</t>
  </si>
  <si>
    <t>reut_lapiz</t>
  </si>
  <si>
    <t>reut_cauch</t>
  </si>
  <si>
    <t>reut_otros</t>
  </si>
  <si>
    <t>otro_eleme</t>
  </si>
  <si>
    <t>nom_eve</t>
  </si>
  <si>
    <t>nom_upgd</t>
  </si>
  <si>
    <t>ndep_proce</t>
  </si>
  <si>
    <t>nmun_proce</t>
  </si>
  <si>
    <t>ndep_resi</t>
  </si>
  <si>
    <t>nmun_resi</t>
  </si>
  <si>
    <t>nmun_notif</t>
  </si>
  <si>
    <t>ndep_notif</t>
  </si>
  <si>
    <t>nreg</t>
  </si>
  <si>
    <t>352</t>
  </si>
  <si>
    <t/>
  </si>
  <si>
    <t>CC</t>
  </si>
  <si>
    <t>170</t>
  </si>
  <si>
    <t>001</t>
  </si>
  <si>
    <t xml:space="preserve">  -   -</t>
  </si>
  <si>
    <t>6</t>
  </si>
  <si>
    <t>INFECCIONES DE SITIO QUIRÚRGICO ASOCIADAS A PROCEDIMIENTO MÉDICO QUIRÚRGICO</t>
  </si>
  <si>
    <t>Total</t>
  </si>
  <si>
    <t>F</t>
  </si>
  <si>
    <t>reingreso</t>
  </si>
  <si>
    <t>diabetes</t>
  </si>
  <si>
    <t>inmunosupr</t>
  </si>
  <si>
    <t>obeso</t>
  </si>
  <si>
    <t>cancer</t>
  </si>
  <si>
    <t>desnutrici</t>
  </si>
  <si>
    <t>preclampsi</t>
  </si>
  <si>
    <t>rotura_mem</t>
  </si>
  <si>
    <t>anemia</t>
  </si>
  <si>
    <t>sedacion</t>
  </si>
  <si>
    <t>profilacti</t>
  </si>
  <si>
    <t>terapeutic</t>
  </si>
  <si>
    <t>presuntiva</t>
  </si>
  <si>
    <t>soporte</t>
  </si>
  <si>
    <t>her_inguin</t>
  </si>
  <si>
    <t>her_femora</t>
  </si>
  <si>
    <t>her_umbili</t>
  </si>
  <si>
    <t>her_spiege</t>
  </si>
  <si>
    <t>her_epigas</t>
  </si>
  <si>
    <t>eventorraf</t>
  </si>
  <si>
    <t>sup_primar</t>
  </si>
  <si>
    <t>n_sup_prim</t>
  </si>
  <si>
    <t>sup_secund</t>
  </si>
  <si>
    <t>n_sup_secu</t>
  </si>
  <si>
    <t>prof_prima</t>
  </si>
  <si>
    <t>n_prof_pri</t>
  </si>
  <si>
    <t>prof_secun</t>
  </si>
  <si>
    <t>n_prof_sec</t>
  </si>
  <si>
    <t>org_espaci</t>
  </si>
  <si>
    <t>n_org_espa</t>
  </si>
  <si>
    <t>estadotran</t>
  </si>
  <si>
    <t>fec_exa</t>
  </si>
  <si>
    <t>fec_rec</t>
  </si>
  <si>
    <t>muestra</t>
  </si>
  <si>
    <t>prueba</t>
  </si>
  <si>
    <t>agente</t>
  </si>
  <si>
    <t>resultado</t>
  </si>
  <si>
    <t>fec_exp</t>
  </si>
  <si>
    <t>valor</t>
  </si>
  <si>
    <t>Entidad territorial</t>
  </si>
  <si>
    <t>3</t>
  </si>
  <si>
    <t>BARRANQUILLA</t>
  </si>
  <si>
    <t>0900103516</t>
  </si>
  <si>
    <t>2015</t>
  </si>
  <si>
    <t>32</t>
  </si>
  <si>
    <t>55</t>
  </si>
  <si>
    <t>1H</t>
  </si>
  <si>
    <t>09</t>
  </si>
  <si>
    <t>SUROCCIDENTE</t>
  </si>
  <si>
    <t>SIVIGILA - 2015 - 15.1.4</t>
  </si>
  <si>
    <t>(Varios elementos)</t>
  </si>
  <si>
    <t>0900100037</t>
  </si>
  <si>
    <t>01</t>
  </si>
  <si>
    <t>60</t>
  </si>
  <si>
    <t>11</t>
  </si>
  <si>
    <t>8</t>
  </si>
  <si>
    <t>1M</t>
  </si>
  <si>
    <t>4</t>
  </si>
  <si>
    <t>0900101106</t>
  </si>
  <si>
    <t>GREYSI</t>
  </si>
  <si>
    <t>ESTHER</t>
  </si>
  <si>
    <t>MEZA</t>
  </si>
  <si>
    <t>BALLESTAS</t>
  </si>
  <si>
    <t>55229673</t>
  </si>
  <si>
    <t>31</t>
  </si>
  <si>
    <t>EL BOSQUE</t>
  </si>
  <si>
    <t>CALLE 64 C N° 9 J - 186</t>
  </si>
  <si>
    <t>9996</t>
  </si>
  <si>
    <t>C</t>
  </si>
  <si>
    <t>EPS016</t>
  </si>
  <si>
    <t>0</t>
  </si>
  <si>
    <t>3655211</t>
  </si>
  <si>
    <t>LIDYS BARRIOS MATUTE</t>
  </si>
  <si>
    <t>3365900</t>
  </si>
  <si>
    <t>890102140</t>
  </si>
  <si>
    <t>NO APLICA</t>
  </si>
  <si>
    <t>CLINICA LA ASUNCION</t>
  </si>
  <si>
    <t>1L</t>
  </si>
  <si>
    <t>1F</t>
  </si>
  <si>
    <t>(en blanco)</t>
  </si>
  <si>
    <t>Total BARRANQUILLA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</si>
</sst>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NumberFormat="1" applyBorder="1"/>
    <xf numFmtId="0" fontId="0" fillId="0" borderId="6" xfId="0" applyBorder="1"/>
    <xf numFmtId="0" fontId="0" fillId="0" borderId="0" xfId="0" pivotButton="1"/>
    <xf numFmtId="0" fontId="0" fillId="0" borderId="0" xfId="0" applyNumberFormat="1"/>
    <xf numFmtId="0" fontId="0" fillId="0" borderId="1" xfId="0" applyBorder="1"/>
    <xf numFmtId="0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NumberFormat="1" applyBorder="1"/>
    <xf numFmtId="0" fontId="0" fillId="0" borderId="0" xfId="0" applyAlignment="1">
      <alignment horizontal="left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lson eduardo aguilar landinez" refreshedDate="42527.56033414352" createdVersion="4" refreshedVersion="4" minRefreshableVersion="3" recordCount="62">
  <cacheSource type="worksheet">
    <worksheetSource name="Notificaciones"/>
  </cacheSource>
  <cacheFields count="145">
    <cacheField name="cod_eve" numFmtId="0">
      <sharedItems/>
    </cacheField>
    <cacheField name="fec_not" numFmtId="0">
      <sharedItems containsDate="1" containsMixedTypes="1" minDate="2015-01-11T00:00:00" maxDate="2016-01-01T00:00:00"/>
    </cacheField>
    <cacheField name="semana" numFmtId="0">
      <sharedItems/>
    </cacheField>
    <cacheField name="año" numFmtId="0">
      <sharedItems/>
    </cacheField>
    <cacheField name="cod_pre" numFmtId="0">
      <sharedItems count="8">
        <s v="0900100037"/>
        <s v="0900103516"/>
        <s v="0900101106"/>
        <s v="4400100137" u="1"/>
        <s v="1500102311" u="1"/>
        <s v="1400100235" u="1"/>
        <s v="2584300026" u="1"/>
        <s v="1400100815" u="1"/>
      </sharedItems>
    </cacheField>
    <cacheField name="cod_sub" numFmtId="0">
      <sharedItems/>
    </cacheField>
    <cacheField name="pri_nom_" numFmtId="0">
      <sharedItems/>
    </cacheField>
    <cacheField name="seg_nom_" numFmtId="0">
      <sharedItems/>
    </cacheField>
    <cacheField name="pri_ape_" numFmtId="0">
      <sharedItems/>
    </cacheField>
    <cacheField name="seg_ape_" numFmtId="0">
      <sharedItems/>
    </cacheField>
    <cacheField name="tip_ide_" numFmtId="0">
      <sharedItems/>
    </cacheField>
    <cacheField name="num_ide_" numFmtId="0">
      <sharedItems/>
    </cacheField>
    <cacheField name="edad_" numFmtId="0">
      <sharedItems/>
    </cacheField>
    <cacheField name="uni_med_" numFmtId="0">
      <sharedItems/>
    </cacheField>
    <cacheField name="sexo_" numFmtId="0">
      <sharedItems/>
    </cacheField>
    <cacheField name="cod_pais_o" numFmtId="0">
      <sharedItems/>
    </cacheField>
    <cacheField name="cod_dpto_o" numFmtId="0">
      <sharedItems/>
    </cacheField>
    <cacheField name="cod_mun_o" numFmtId="0">
      <sharedItems/>
    </cacheField>
    <cacheField name="area_" numFmtId="0">
      <sharedItems/>
    </cacheField>
    <cacheField name="localidad_" numFmtId="0">
      <sharedItems/>
    </cacheField>
    <cacheField name="cen_pobla_" numFmtId="0">
      <sharedItems/>
    </cacheField>
    <cacheField name="vereda_" numFmtId="0">
      <sharedItems/>
    </cacheField>
    <cacheField name="bar_ver_" numFmtId="0">
      <sharedItems/>
    </cacheField>
    <cacheField name="dir_res_" numFmtId="0">
      <sharedItems/>
    </cacheField>
    <cacheField name="ocupacion_" numFmtId="0">
      <sharedItems/>
    </cacheField>
    <cacheField name="tip_ss_" numFmtId="0">
      <sharedItems/>
    </cacheField>
    <cacheField name="cod_ase_" numFmtId="0">
      <sharedItems/>
    </cacheField>
    <cacheField name="per_etn_" numFmtId="0">
      <sharedItems/>
    </cacheField>
    <cacheField name="gp_discapa" numFmtId="0">
      <sharedItems/>
    </cacheField>
    <cacheField name="gp_desplaz" numFmtId="0">
      <sharedItems/>
    </cacheField>
    <cacheField name="gp_migrant" numFmtId="0">
      <sharedItems/>
    </cacheField>
    <cacheField name="gp_carcela" numFmtId="0">
      <sharedItems/>
    </cacheField>
    <cacheField name="gp_gestan" numFmtId="0">
      <sharedItems/>
    </cacheField>
    <cacheField name="gp_indigen" numFmtId="0">
      <sharedItems/>
    </cacheField>
    <cacheField name="gp_pobicbf" numFmtId="0">
      <sharedItems/>
    </cacheField>
    <cacheField name="gp_mad_com" numFmtId="0">
      <sharedItems/>
    </cacheField>
    <cacheField name="gp_desmovi" numFmtId="0">
      <sharedItems/>
    </cacheField>
    <cacheField name="gp_psiquia" numFmtId="0">
      <sharedItems/>
    </cacheField>
    <cacheField name="gp_vic_vio" numFmtId="0">
      <sharedItems/>
    </cacheField>
    <cacheField name="gp_otros" numFmtId="0">
      <sharedItems/>
    </cacheField>
    <cacheField name="cod_dpto_r" numFmtId="0">
      <sharedItems/>
    </cacheField>
    <cacheField name="cod_mun_r" numFmtId="0">
      <sharedItems/>
    </cacheField>
    <cacheField name="fec_con_" numFmtId="0">
      <sharedItems containsDate="1" containsMixedTypes="1" minDate="2015-01-08T00:00:00" maxDate="2015-12-22T00:00:00"/>
    </cacheField>
    <cacheField name="ini_sin_" numFmtId="0">
      <sharedItems containsDate="1" containsMixedTypes="1" minDate="2015-01-05T00:00:00" maxDate="2015-12-22T00:00:00"/>
    </cacheField>
    <cacheField name="tip_cas_" numFmtId="0">
      <sharedItems/>
    </cacheField>
    <cacheField name="pac_hos_" numFmtId="0">
      <sharedItems/>
    </cacheField>
    <cacheField name="fec_hos_" numFmtId="0">
      <sharedItems containsDate="1" containsMixedTypes="1" minDate="2015-01-11T00:00:00" maxDate="2015-12-22T00:00:00"/>
    </cacheField>
    <cacheField name="con_fin_" numFmtId="0">
      <sharedItems/>
    </cacheField>
    <cacheField name="fec_def_" numFmtId="0">
      <sharedItems containsDate="1" containsMixedTypes="1" minDate="2015-07-28T00:00:00" maxDate="2015-11-05T00:00:00"/>
    </cacheField>
    <cacheField name="ajuste_" numFmtId="0">
      <sharedItems containsMixedTypes="1" containsNumber="1" containsInteger="1" minValue="1" maxValue="6" count="9">
        <s v=""/>
        <n v="1"/>
        <n v="2"/>
        <n v="3"/>
        <n v="4"/>
        <n v="5"/>
        <n v="6"/>
        <s v="D"/>
        <s v="0"/>
      </sharedItems>
    </cacheField>
    <cacheField name="telefono_" numFmtId="0">
      <sharedItems/>
    </cacheField>
    <cacheField name="fecha_nto_" numFmtId="0">
      <sharedItems containsDate="1" containsMixedTypes="1" minDate="1934-09-03T00:00:00" maxDate="1998-11-20T00:00:00"/>
    </cacheField>
    <cacheField name="cer_def_" numFmtId="0">
      <sharedItems/>
    </cacheField>
    <cacheField name="cbmte_" numFmtId="0">
      <sharedItems/>
    </cacheField>
    <cacheField name="uni_modif" numFmtId="0">
      <sharedItems/>
    </cacheField>
    <cacheField name="nuni_modif" numFmtId="0">
      <sharedItems containsBlank="1"/>
    </cacheField>
    <cacheField name="fec_arc_xl" numFmtId="14">
      <sharedItems containsSemiMixedTypes="0" containsNonDate="0" containsDate="1" containsString="0" minDate="2016-06-06T00:00:00" maxDate="2016-06-07T00:00:00"/>
    </cacheField>
    <cacheField name="nom_dil_f_" numFmtId="0">
      <sharedItems/>
    </cacheField>
    <cacheField name="tel_dil_f_" numFmtId="0">
      <sharedItems/>
    </cacheField>
    <cacheField name="fec_aju_" numFmtId="0">
      <sharedItems containsDate="1" containsMixedTypes="1" minDate="2015-06-17T00:00:00" maxDate="2016-01-07T00:00:00"/>
    </cacheField>
    <cacheField name="nit_upgd" numFmtId="0">
      <sharedItems/>
    </cacheField>
    <cacheField name="fm_fuerza" numFmtId="0">
      <sharedItems/>
    </cacheField>
    <cacheField name="fm_unidad" numFmtId="0">
      <sharedItems/>
    </cacheField>
    <cacheField name="fm_grado" numFmtId="0">
      <sharedItems/>
    </cacheField>
    <cacheField name="version" numFmtId="0">
      <sharedItems/>
    </cacheField>
    <cacheField name="compl_serv" numFmtId="0">
      <sharedItems containsBlank="1"/>
    </cacheField>
    <cacheField name="conte_proc" numFmtId="0">
      <sharedItems containsBlank="1"/>
    </cacheField>
    <cacheField name="procedimie" numFmtId="0">
      <sharedItems containsBlank="1" count="6">
        <m/>
        <s v="1"/>
        <s v="4"/>
        <s v="2" u="1"/>
        <s v="5" u="1"/>
        <s v="6" u="1"/>
      </sharedItems>
    </cacheField>
    <cacheField name="anest_raqu" numFmtId="0">
      <sharedItems containsBlank="1"/>
    </cacheField>
    <cacheField name="anest_peri" numFmtId="0">
      <sharedItems containsBlank="1"/>
    </cacheField>
    <cacheField name="anest_gene" numFmtId="0">
      <sharedItems containsBlank="1"/>
    </cacheField>
    <cacheField name="herniorraf" numFmtId="0">
      <sharedItems containsBlank="1"/>
    </cacheField>
    <cacheField name="circ_extra" numFmtId="0">
      <sharedItems containsBlank="1"/>
    </cacheField>
    <cacheField name="fec_proc" numFmtId="0">
      <sharedItems containsNonDate="0" containsDate="1" containsString="0" containsBlank="1" minDate="2015-10-29T00:00:00" maxDate="2015-12-18T00:00:00"/>
    </cacheField>
    <cacheField name="fec_re_isq" numFmtId="0">
      <sharedItems containsNonDate="0" containsDate="1" containsString="0" containsBlank="1" minDate="2015-12-02T00:00:00" maxDate="2015-12-27T00:00:00"/>
    </cacheField>
    <cacheField name="fec_id_inf" numFmtId="0">
      <sharedItems containsNonDate="0" containsDate="1" containsString="0" containsBlank="1" minDate="2015-12-05T00:00:00" maxDate="2015-12-31T00:00:00"/>
    </cacheField>
    <cacheField name="clasif_asa" numFmtId="0">
      <sharedItems containsBlank="1"/>
    </cacheField>
    <cacheField name="tipoherida" numFmtId="0">
      <sharedItems containsBlank="1" count="4">
        <m/>
        <s v="2"/>
        <s v="1"/>
        <s v="3" u="1"/>
      </sharedItems>
    </cacheField>
    <cacheField name="durac_proc" numFmtId="0">
      <sharedItems containsBlank="1"/>
    </cacheField>
    <cacheField name="clas_loc" numFmtId="0">
      <sharedItems containsBlank="1"/>
    </cacheField>
    <cacheField name="prf_antib" numFmtId="0">
      <sharedItems containsBlank="1"/>
    </cacheField>
    <cacheField name="cual_antbi" numFmtId="0">
      <sharedItems containsBlank="1"/>
    </cacheField>
    <cacheField name="tiem_antes" numFmtId="0">
      <sharedItems containsBlank="1"/>
    </cacheField>
    <cacheField name="tiem_duran" numFmtId="0">
      <sharedItems containsBlank="1"/>
    </cacheField>
    <cacheField name="tiem_despu" numFmtId="0">
      <sharedItems containsBlank="1"/>
    </cacheField>
    <cacheField name="estan_hosp" numFmtId="0">
      <sharedItems containsBlank="1"/>
    </cacheField>
    <cacheField name="dias_estan" numFmtId="0">
      <sharedItems containsBlank="1"/>
    </cacheField>
    <cacheField name="neces_hosp" numFmtId="0">
      <sharedItems containsBlank="1"/>
    </cacheField>
    <cacheField name="dias_hospi" numFmtId="0">
      <sharedItems containsBlank="1"/>
    </cacheField>
    <cacheField name="laparoscop" numFmtId="0">
      <sharedItems containsBlank="1"/>
    </cacheField>
    <cacheField name="reus_disp" numFmtId="0">
      <sharedItems containsBlank="1"/>
    </cacheField>
    <cacheField name="reut_lapar" numFmtId="0">
      <sharedItems containsBlank="1"/>
    </cacheField>
    <cacheField name="reut_lapiz" numFmtId="0">
      <sharedItems containsBlank="1"/>
    </cacheField>
    <cacheField name="reut_cauch" numFmtId="0">
      <sharedItems containsBlank="1"/>
    </cacheField>
    <cacheField name="reut_otros" numFmtId="0">
      <sharedItems containsBlank="1"/>
    </cacheField>
    <cacheField name="otro_eleme" numFmtId="0">
      <sharedItems containsBlank="1"/>
    </cacheField>
    <cacheField name="nhsn_nniss" numFmtId="0">
      <sharedItems containsString="0" containsBlank="1" containsNumber="1" containsInteger="1" minValue="0" maxValue="2" count="4">
        <m/>
        <n v="2"/>
        <n v="0"/>
        <n v="1"/>
      </sharedItems>
    </cacheField>
    <cacheField name="reingreso" numFmtId="0">
      <sharedItems containsBlank="1"/>
    </cacheField>
    <cacheField name="diabetes" numFmtId="0">
      <sharedItems containsBlank="1"/>
    </cacheField>
    <cacheField name="inmunosupr" numFmtId="0">
      <sharedItems containsBlank="1"/>
    </cacheField>
    <cacheField name="obeso" numFmtId="0">
      <sharedItems containsBlank="1"/>
    </cacheField>
    <cacheField name="cancer" numFmtId="0">
      <sharedItems containsBlank="1"/>
    </cacheField>
    <cacheField name="desnutrici" numFmtId="0">
      <sharedItems containsBlank="1"/>
    </cacheField>
    <cacheField name="preclampsi" numFmtId="0">
      <sharedItems containsBlank="1"/>
    </cacheField>
    <cacheField name="rotura_mem" numFmtId="0">
      <sharedItems containsBlank="1"/>
    </cacheField>
    <cacheField name="anemia" numFmtId="0">
      <sharedItems containsBlank="1"/>
    </cacheField>
    <cacheField name="sedacion" numFmtId="0">
      <sharedItems containsBlank="1"/>
    </cacheField>
    <cacheField name="profilacti" numFmtId="0">
      <sharedItems containsBlank="1"/>
    </cacheField>
    <cacheField name="terapeutic" numFmtId="0">
      <sharedItems containsBlank="1"/>
    </cacheField>
    <cacheField name="presuntiva" numFmtId="0">
      <sharedItems containsBlank="1"/>
    </cacheField>
    <cacheField name="soporte" numFmtId="0">
      <sharedItems containsBlank="1"/>
    </cacheField>
    <cacheField name="her_inguin" numFmtId="0">
      <sharedItems containsBlank="1"/>
    </cacheField>
    <cacheField name="her_femora" numFmtId="0">
      <sharedItems containsBlank="1"/>
    </cacheField>
    <cacheField name="her_umbili" numFmtId="0">
      <sharedItems containsBlank="1"/>
    </cacheField>
    <cacheField name="her_spiege" numFmtId="0">
      <sharedItems containsBlank="1"/>
    </cacheField>
    <cacheField name="her_epigas" numFmtId="0">
      <sharedItems containsBlank="1"/>
    </cacheField>
    <cacheField name="eventorraf" numFmtId="0">
      <sharedItems containsBlank="1"/>
    </cacheField>
    <cacheField name="sup_primar" numFmtId="0">
      <sharedItems containsBlank="1" count="4">
        <m/>
        <s v="1"/>
        <s v=""/>
        <s v="2" u="1"/>
      </sharedItems>
    </cacheField>
    <cacheField name="n_sup_prim" numFmtId="0">
      <sharedItems containsBlank="1"/>
    </cacheField>
    <cacheField name="sup_secund" numFmtId="0">
      <sharedItems containsBlank="1" count="4">
        <m/>
        <s v=""/>
        <s v="1"/>
        <s v="2" u="1"/>
      </sharedItems>
    </cacheField>
    <cacheField name="n_sup_secu" numFmtId="0">
      <sharedItems containsBlank="1"/>
    </cacheField>
    <cacheField name="prof_prima" numFmtId="0">
      <sharedItems containsBlank="1" count="4">
        <m/>
        <s v=""/>
        <s v="2" u="1"/>
        <s v="1" u="1"/>
      </sharedItems>
    </cacheField>
    <cacheField name="n_prof_pri" numFmtId="0">
      <sharedItems containsBlank="1"/>
    </cacheField>
    <cacheField name="prof_secun" numFmtId="0">
      <sharedItems containsBlank="1" count="4">
        <m/>
        <s v=""/>
        <s v="1"/>
        <s v="2" u="1"/>
      </sharedItems>
    </cacheField>
    <cacheField name="n_prof_sec" numFmtId="0">
      <sharedItems containsBlank="1"/>
    </cacheField>
    <cacheField name="org_espaci" numFmtId="0">
      <sharedItems containsBlank="1" count="4">
        <m/>
        <s v=""/>
        <s v="2" u="1"/>
        <s v="1" u="1"/>
      </sharedItems>
    </cacheField>
    <cacheField name="n_org_espa" numFmtId="0">
      <sharedItems containsBlank="1"/>
    </cacheField>
    <cacheField name="estadotran" numFmtId="0">
      <sharedItems containsBlank="1"/>
    </cacheField>
    <cacheField name="fec_exa" numFmtId="0">
      <sharedItems containsDate="1" containsString="0" containsBlank="1" containsMixedTypes="1" minDate="1900-01-08T06:37:13" maxDate="2015-12-19T00:00:00"/>
    </cacheField>
    <cacheField name="fec_rec" numFmtId="0">
      <sharedItems containsNonDate="0" containsDate="1" containsString="0" containsBlank="1" minDate="2015-01-11T00:00:00" maxDate="2015-12-19T00:00:00"/>
    </cacheField>
    <cacheField name="muestra" numFmtId="0">
      <sharedItems containsBlank="1"/>
    </cacheField>
    <cacheField name="prueba" numFmtId="0">
      <sharedItems containsBlank="1"/>
    </cacheField>
    <cacheField name="agente" numFmtId="0">
      <sharedItems containsBlank="1" count="9">
        <m/>
        <s v="60"/>
        <s v="8"/>
        <s v="1M"/>
        <s v="1H"/>
        <s v="1L"/>
        <s v="1F"/>
        <s v="1D" u="1"/>
        <s v="81" u="1"/>
      </sharedItems>
    </cacheField>
    <cacheField name="resultado" numFmtId="0">
      <sharedItems containsBlank="1"/>
    </cacheField>
    <cacheField name="fec_exp" numFmtId="0">
      <sharedItems containsNonDate="0" containsDate="1" containsString="0" containsBlank="1" minDate="2015-01-11T00:00:00" maxDate="2015-12-21T00:00:00"/>
    </cacheField>
    <cacheField name="valor" numFmtId="0">
      <sharedItems containsBlank="1"/>
    </cacheField>
    <cacheField name="nom_eve" numFmtId="0">
      <sharedItems/>
    </cacheField>
    <cacheField name="nom_upgd" numFmtId="0">
      <sharedItems/>
    </cacheField>
    <cacheField name="ndep_proce" numFmtId="0">
      <sharedItems containsBlank="1"/>
    </cacheField>
    <cacheField name="nmun_proce" numFmtId="0">
      <sharedItems containsBlank="1"/>
    </cacheField>
    <cacheField name="ndep_resi" numFmtId="0">
      <sharedItems containsBlank="1"/>
    </cacheField>
    <cacheField name="nmun_resi" numFmtId="0">
      <sharedItems containsBlank="1"/>
    </cacheField>
    <cacheField name="ndep_notif" numFmtId="0">
      <sharedItems/>
    </cacheField>
    <cacheField name="nmun_notif" numFmtId="0">
      <sharedItems count="5">
        <s v="BARRANQUILLA"/>
        <s v="UBATE" u="1"/>
        <s v="CARTAGENA" u="1"/>
        <s v="TUNJA" u="1"/>
        <s v="RIOHACHA" u="1"/>
      </sharedItems>
    </cacheField>
    <cacheField name="nreg" numFmtId="0">
      <sharedItems containsSemiMixedTypes="0" containsString="0" containsNumber="1" containsInteger="1" minValue="1" maxValue="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">
  <r>
    <s v="352"/>
    <s v="  -   -"/>
    <s v="1"/>
    <s v="2015"/>
    <x v="0"/>
    <s v="01"/>
    <s v=""/>
    <s v=""/>
    <s v=""/>
    <s v=""/>
    <s v="CC"/>
    <s v="3283535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7"/>
  </r>
  <r>
    <s v="352"/>
    <s v="  -   -"/>
    <s v="10"/>
    <s v="2015"/>
    <x v="0"/>
    <s v="01"/>
    <s v=""/>
    <s v=""/>
    <s v=""/>
    <s v=""/>
    <s v="CC"/>
    <s v="114314369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1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3-11T00:00:00"/>
    <d v="2015-03-13T00:00:00"/>
    <s v="32"/>
    <s v="55"/>
    <x v="1"/>
    <s v="18"/>
    <d v="2015-03-13T00:00:00"/>
    <s v=""/>
    <s v="INFECCIONES DE SITIO QUIRÚRGICO ASOCIADAS A PROCEDIMIENTO MÉDICO QUIRÚRGICO"/>
    <s v="CLINICA GENERAL DEL NORTE"/>
    <m/>
    <m/>
    <m/>
    <m/>
    <s v="BARRANQUILLA"/>
    <x v="0"/>
    <n v="9"/>
  </r>
  <r>
    <s v="352"/>
    <s v="  -   -"/>
    <s v="11"/>
    <s v="2015"/>
    <x v="0"/>
    <s v="01"/>
    <s v=""/>
    <s v=""/>
    <s v=""/>
    <s v=""/>
    <s v="CC"/>
    <s v="8674365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2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3-19T00:00:00"/>
    <d v="2015-03-21T00:00:00"/>
    <s v="32"/>
    <s v="55"/>
    <x v="2"/>
    <s v="17"/>
    <d v="2015-03-21T00:00:00"/>
    <s v=""/>
    <s v="INFECCIONES DE SITIO QUIRÚRGICO ASOCIADAS A PROCEDIMIENTO MÉDICO QUIRÚRGICO"/>
    <s v="CLINICA GENERAL DEL NORTE"/>
    <m/>
    <m/>
    <m/>
    <m/>
    <s v="BARRANQUILLA"/>
    <x v="0"/>
    <n v="11"/>
  </r>
  <r>
    <s v="352"/>
    <s v="  -   -"/>
    <s v="16"/>
    <s v="2015"/>
    <x v="0"/>
    <s v="01"/>
    <s v=""/>
    <s v=""/>
    <s v=""/>
    <s v=""/>
    <s v="CC"/>
    <s v="23018844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3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4-23T00:00:00"/>
    <d v="2015-04-26T00:00:00"/>
    <s v="32"/>
    <s v="55"/>
    <x v="3"/>
    <s v="18"/>
    <d v="2015-04-26T00:00:00"/>
    <s v=""/>
    <s v="INFECCIONES DE SITIO QUIRÚRGICO ASOCIADAS A PROCEDIMIENTO MÉDICO QUIRÚRGICO"/>
    <s v="CLINICA GENERAL DEL NORTE"/>
    <m/>
    <m/>
    <m/>
    <m/>
    <s v="BARRANQUILLA"/>
    <x v="0"/>
    <n v="10"/>
  </r>
  <r>
    <s v="352"/>
    <s v="  -   -"/>
    <s v="17"/>
    <s v="2015"/>
    <x v="0"/>
    <s v="01"/>
    <s v=""/>
    <s v=""/>
    <s v=""/>
    <s v=""/>
    <s v="CC"/>
    <s v="1271260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4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5-02T00:00:00"/>
    <d v="2015-05-05T00:00:00"/>
    <s v="32"/>
    <s v="55"/>
    <x v="4"/>
    <s v="17"/>
    <d v="2015-05-05T00:00:00"/>
    <s v=""/>
    <s v="INFECCIONES DE SITIO QUIRÚRGICO ASOCIADAS A PROCEDIMIENTO MÉDICO QUIRÚRGICO"/>
    <s v="CLINICA GENERAL DEL NORTE"/>
    <m/>
    <m/>
    <m/>
    <m/>
    <s v="BARRANQUILLA"/>
    <x v="0"/>
    <n v="14"/>
  </r>
  <r>
    <s v="352"/>
    <s v="  -   -"/>
    <s v="20"/>
    <s v="2015"/>
    <x v="0"/>
    <s v="01"/>
    <s v=""/>
    <s v=""/>
    <s v=""/>
    <s v=""/>
    <s v="CC"/>
    <s v="3705057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5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5-21T00:00:00"/>
    <d v="2015-05-25T00:00:00"/>
    <s v="32"/>
    <s v="55"/>
    <x v="4"/>
    <s v="17"/>
    <d v="2015-05-25T00:00:00"/>
    <s v=""/>
    <s v="INFECCIONES DE SITIO QUIRÚRGICO ASOCIADAS A PROCEDIMIENTO MÉDICO QUIRÚRGICO"/>
    <s v="CLINICA GENERAL DEL NORTE"/>
    <m/>
    <m/>
    <m/>
    <m/>
    <s v="BARRANQUILLA"/>
    <x v="0"/>
    <n v="13"/>
  </r>
  <r>
    <s v="352"/>
    <s v="  -   -"/>
    <s v="21"/>
    <s v="2015"/>
    <x v="0"/>
    <s v="01"/>
    <s v=""/>
    <s v=""/>
    <s v=""/>
    <s v=""/>
    <s v="CC"/>
    <s v="55304409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12"/>
  </r>
  <r>
    <s v="352"/>
    <s v="  -   -"/>
    <s v="24"/>
    <s v="2015"/>
    <x v="1"/>
    <s v="38"/>
    <s v=""/>
    <s v=""/>
    <s v=""/>
    <s v=""/>
    <s v="CC"/>
    <s v="114324216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6"/>
    <s v=""/>
    <s v="  -   -"/>
    <s v=""/>
    <s v=""/>
    <s v=""/>
    <s v=""/>
    <d v="2016-06-06T00:00:00"/>
    <s v=""/>
    <s v=""/>
    <s v="  -   -"/>
    <s v="8110161928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6-03T00:00:00"/>
    <d v="2015-06-03T00:00:00"/>
    <s v="32"/>
    <s v="55"/>
    <x v="4"/>
    <s v="1"/>
    <d v="2015-06-04T00:00:00"/>
    <s v=""/>
    <s v="INFECCIONES DE SITIO QUIRÚRGICO ASOCIADAS A PROCEDIMIENTO MÉDICO QUIRÚRGICO"/>
    <s v="IPS UNIVERSITARIA SEDE CAMINO SIMON BOLIVAR"/>
    <m/>
    <m/>
    <m/>
    <m/>
    <s v="BARRANQUILLA"/>
    <x v="0"/>
    <n v="15"/>
  </r>
  <r>
    <s v="352"/>
    <d v="2015-06-30T00:00:00"/>
    <s v="26"/>
    <s v="2015"/>
    <x v="1"/>
    <s v="40"/>
    <s v="JENIFFER"/>
    <s v="DE JESUS"/>
    <s v="ARRIETA"/>
    <s v="MERCADO"/>
    <s v="CC"/>
    <s v="1043660924"/>
    <s v="22"/>
    <s v="1"/>
    <s v="F"/>
    <s v="170"/>
    <s v="09"/>
    <s v="001"/>
    <s v="1"/>
    <s v="SUROCCIDENTE"/>
    <s v=""/>
    <s v=""/>
    <s v="BOSQUE"/>
    <s v="CRA 6E2 # 97-03"/>
    <s v="9997"/>
    <s v="S"/>
    <s v="CCF055"/>
    <s v="6"/>
    <s v="2"/>
    <s v="2"/>
    <s v="2"/>
    <s v="2"/>
    <s v="2"/>
    <s v="2"/>
    <s v="2"/>
    <s v="2"/>
    <s v="2"/>
    <s v="2"/>
    <s v="2"/>
    <s v="1"/>
    <s v="09"/>
    <s v="001"/>
    <d v="2015-02-12T00:00:00"/>
    <d v="2015-02-09T00:00:00"/>
    <s v="3"/>
    <s v="1"/>
    <d v="2015-02-12T00:00:00"/>
    <s v="1"/>
    <s v="  -   -"/>
    <x v="7"/>
    <s v="3005205257"/>
    <d v="1993-02-15T00:00:00"/>
    <s v=""/>
    <s v=""/>
    <s v="090010351600"/>
    <s v="IPS UNIVERSITARIA SEDE CENTRAL DISTRITAL"/>
    <d v="2016-06-06T00:00:00"/>
    <s v="CINTHYA PAOLA MORA CAMPO"/>
    <s v="000000000000"/>
    <d v="2015-10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2T00:00:00"/>
    <d v="2015-02-12T00:00:00"/>
    <s v="32"/>
    <s v="55"/>
    <x v="4"/>
    <s v="17"/>
    <d v="2015-02-15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7"/>
  </r>
  <r>
    <s v="352"/>
    <s v="  -   -"/>
    <s v="4"/>
    <s v="2015"/>
    <x v="0"/>
    <s v="01"/>
    <s v=""/>
    <s v=""/>
    <s v=""/>
    <s v=""/>
    <s v="CC"/>
    <s v="1082867068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  -   -"/>
    <s v="  -   -"/>
    <s v=""/>
    <s v=""/>
    <s v="  -   -"/>
    <s v=""/>
    <s v="  -   -"/>
    <x v="0"/>
    <s v=""/>
    <s v="  -   -"/>
    <s v=""/>
    <s v=""/>
    <s v=""/>
    <s v=""/>
    <d v="2016-06-06T00:00:00"/>
    <s v=""/>
    <s v=""/>
    <s v="  -   -"/>
    <s v="8901027685"/>
    <s v=""/>
    <s v=""/>
    <s v=""/>
    <s v="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m/>
    <m/>
    <m/>
    <m/>
    <s v="BARRANQUILLA"/>
    <x v="0"/>
    <n v="8"/>
  </r>
  <r>
    <s v="352"/>
    <d v="2015-03-16T00:00:00"/>
    <s v="11"/>
    <s v="2015"/>
    <x v="2"/>
    <s v="01"/>
    <s v="GREYSI"/>
    <s v="ESTHER"/>
    <s v="MEZA"/>
    <s v="BALLESTAS"/>
    <s v="CC"/>
    <s v="55229673"/>
    <s v="31"/>
    <s v="1"/>
    <s v="F"/>
    <s v="170"/>
    <s v="09"/>
    <s v="001"/>
    <s v="1"/>
    <s v="SUROCCIDENTE"/>
    <s v=""/>
    <s v=""/>
    <s v="EL BOSQUE"/>
    <s v="CALLE 64 C N° 9 J - 186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2-02T00:00:00"/>
    <d v="2015-02-01T00:00:00"/>
    <s v="3"/>
    <s v="1"/>
    <d v="2015-02-02T00:00:00"/>
    <s v="1"/>
    <s v="  -   -"/>
    <x v="8"/>
    <s v="3655211"/>
    <d v="1984-06-16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02T00:00:00"/>
    <d v="2015-02-02T00:00:00"/>
    <s v="32"/>
    <s v="55"/>
    <x v="1"/>
    <s v="1"/>
    <d v="2015-02-05T00:00:00"/>
    <s v="NO APLICA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3"/>
  </r>
  <r>
    <s v="352"/>
    <d v="2015-03-25T00:00:00"/>
    <s v="12"/>
    <s v="2015"/>
    <x v="1"/>
    <s v="40"/>
    <s v="DAYANA"/>
    <s v="PAOLA"/>
    <s v="ROCHA"/>
    <s v="MANGA"/>
    <s v="CC"/>
    <s v="1143428135"/>
    <s v="20"/>
    <s v="1"/>
    <s v="F"/>
    <s v="170"/>
    <s v="09"/>
    <s v="001"/>
    <s v="1"/>
    <s v="METROPOLITANA"/>
    <s v=""/>
    <s v=""/>
    <s v="LAS AMERICAS"/>
    <s v="CALLE 53 3E 45"/>
    <s v="9996"/>
    <s v="N"/>
    <s v=""/>
    <s v="6"/>
    <s v="2"/>
    <s v="2"/>
    <s v="2"/>
    <s v="2"/>
    <s v="2"/>
    <s v="2"/>
    <s v="2"/>
    <s v="2"/>
    <s v="2"/>
    <s v="2"/>
    <s v="2"/>
    <s v="1"/>
    <s v="09"/>
    <s v="001"/>
    <d v="2015-03-25T00:00:00"/>
    <d v="2015-03-25T00:00:00"/>
    <s v="4"/>
    <s v="1"/>
    <d v="2015-03-25T00:00:00"/>
    <s v="1"/>
    <s v="  -   -"/>
    <x v="8"/>
    <s v="3003216641"/>
    <d v="1994-04-13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57"/>
  </r>
  <r>
    <s v="352"/>
    <d v="2015-04-16T00:00:00"/>
    <s v="15"/>
    <s v="2015"/>
    <x v="1"/>
    <s v="17"/>
    <s v="DANISA"/>
    <s v="MERCEDES"/>
    <s v="SOLANO"/>
    <s v="REBOLLEDO"/>
    <s v="CC"/>
    <s v="1001914852"/>
    <s v="19"/>
    <s v="1"/>
    <s v="F"/>
    <s v="170"/>
    <s v="09"/>
    <s v="001"/>
    <s v="1"/>
    <s v="METROPOLITANA"/>
    <s v=""/>
    <s v=""/>
    <s v="CARRIZAL"/>
    <s v="CLL 50 3D 01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4-16T00:00:00"/>
    <d v="2015-04-16T00:00:00"/>
    <s v="4"/>
    <s v="2"/>
    <s v="  -   -"/>
    <s v="1"/>
    <s v="  -   -"/>
    <x v="8"/>
    <s v="3043383067"/>
    <d v="1996-09-24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PASO CARRIZAL I"/>
    <s v="BARRANQUILLA"/>
    <s v="BARRANQUILLA"/>
    <s v="BARRANQUILLA"/>
    <s v="BARRANQUILLA"/>
    <s v="BARRANQUILLA"/>
    <x v="0"/>
    <n v="55"/>
  </r>
  <r>
    <s v="352"/>
    <d v="2015-04-24T00:00:00"/>
    <s v="16"/>
    <s v="2015"/>
    <x v="1"/>
    <s v="38"/>
    <s v="MARILIN"/>
    <s v="PAOLA"/>
    <s v="SERNA"/>
    <s v="PERALTA"/>
    <s v="CC"/>
    <s v="1143444692"/>
    <s v="22"/>
    <s v="1"/>
    <s v="F"/>
    <s v="170"/>
    <s v="09"/>
    <s v="001"/>
    <s v="1"/>
    <s v="SURORIENTE"/>
    <s v=""/>
    <s v=""/>
    <s v="EL FERRY"/>
    <s v="CALLE 12 #12 - 34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4-24T00:00:00"/>
    <d v="2015-04-24T00:00:00"/>
    <s v="4"/>
    <s v="2"/>
    <s v="  -   -"/>
    <s v="1"/>
    <s v="  -   -"/>
    <x v="8"/>
    <s v="3124445007"/>
    <d v="1993-11-11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58"/>
  </r>
  <r>
    <s v="352"/>
    <d v="2015-05-15T00:00:00"/>
    <s v="19"/>
    <s v="2015"/>
    <x v="1"/>
    <s v="38"/>
    <s v="DANIELA"/>
    <s v="STEFANIE"/>
    <s v="JIMENEZ"/>
    <s v="PINEDA"/>
    <s v="CC"/>
    <s v="1143444989"/>
    <s v="21"/>
    <s v="1"/>
    <s v="F"/>
    <s v="170"/>
    <s v="08"/>
    <s v="758"/>
    <s v="1"/>
    <s v="SOLEDAD"/>
    <s v=""/>
    <s v=""/>
    <s v="SOLEDAD"/>
    <s v="CALLE 25 48-119"/>
    <s v="9996"/>
    <s v="S"/>
    <s v="ESS024"/>
    <s v="6"/>
    <s v="2"/>
    <s v="2"/>
    <s v="2"/>
    <s v="2"/>
    <s v="2"/>
    <s v="2"/>
    <s v="2"/>
    <s v="2"/>
    <s v="2"/>
    <s v="2"/>
    <s v="2"/>
    <s v="1"/>
    <s v="08"/>
    <s v="758"/>
    <d v="2015-05-15T00:00:00"/>
    <d v="2015-05-15T00:00:00"/>
    <s v="4"/>
    <s v="1"/>
    <d v="2015-05-15T00:00:00"/>
    <s v="1"/>
    <s v="  -   -"/>
    <x v="8"/>
    <s v="3046644480"/>
    <d v="1993-12-11T00:00:00"/>
    <s v=""/>
    <s v=""/>
    <s v=""/>
    <m/>
    <d v="2016-06-06T00:00:00"/>
    <s v="PAOLA ROMERO SANCHEZ"/>
    <s v="000000000000"/>
    <d v="2015-07-1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ATLANTICO"/>
    <s v="SOLEDAD"/>
    <s v="ATLANTICO"/>
    <s v="SOLEDAD"/>
    <s v="BARRANQUILLA"/>
    <x v="0"/>
    <n v="40"/>
  </r>
  <r>
    <s v="352"/>
    <d v="2015-01-11T00:00:00"/>
    <s v="2"/>
    <s v="2015"/>
    <x v="1"/>
    <s v="40"/>
    <s v="JUANA"/>
    <s v="ROSA"/>
    <s v="PEREZ"/>
    <s v="GOMEZ"/>
    <s v="CC"/>
    <s v="32842516"/>
    <s v="39"/>
    <s v="1"/>
    <s v="F"/>
    <s v="170"/>
    <s v="09"/>
    <s v="001"/>
    <s v="1"/>
    <s v="SUROCCIDENTE"/>
    <s v=""/>
    <s v=""/>
    <s v="BOSQUE DE MARIA"/>
    <s v="CRA 9J1 N 70C 127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11T00:00:00"/>
    <d v="2015-01-11T00:00:00"/>
    <s v="4"/>
    <s v="1"/>
    <d v="2015-01-11T00:00:00"/>
    <s v="1"/>
    <s v="  -   -"/>
    <x v="8"/>
    <s v="3135930557"/>
    <d v="1976-08-26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59"/>
  </r>
  <r>
    <s v="352"/>
    <d v="2015-06-17T00:00:00"/>
    <s v="24"/>
    <s v="2015"/>
    <x v="0"/>
    <s v="01"/>
    <s v="YANDRIS"/>
    <s v="PAOLA"/>
    <s v="PEREZ"/>
    <s v="RUIZ"/>
    <s v="CC"/>
    <s v="1046273689"/>
    <s v="19"/>
    <s v="1"/>
    <s v="F"/>
    <s v="170"/>
    <s v="08"/>
    <s v="606"/>
    <s v="1"/>
    <s v="REPELON"/>
    <s v=""/>
    <s v=""/>
    <s v="REPELON"/>
    <s v="CL 6  N  CR 113  N 6"/>
    <s v="9996"/>
    <s v="S"/>
    <s v="ESS133"/>
    <s v="6"/>
    <s v="2"/>
    <s v="2"/>
    <s v="2"/>
    <s v="2"/>
    <s v="2"/>
    <s v="2"/>
    <s v="2"/>
    <s v="2"/>
    <s v="2"/>
    <s v="2"/>
    <s v="2"/>
    <s v="1"/>
    <s v="08"/>
    <s v="606"/>
    <d v="2015-06-17T00:00:00"/>
    <d v="2015-06-14T00:00:00"/>
    <s v="3"/>
    <s v="1"/>
    <d v="2015-06-17T00:00:00"/>
    <s v="1"/>
    <s v="  -   -"/>
    <x v="8"/>
    <s v="0"/>
    <d v="1996-05-15T00:00:00"/>
    <s v=""/>
    <s v=""/>
    <s v=""/>
    <m/>
    <d v="2016-06-06T00:00:00"/>
    <s v="FLABIA MUÑIZ"/>
    <s v="3564455"/>
    <d v="2015-07-08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n v="-615264"/>
    <d v="2015-06-22T00:00:00"/>
    <s v="32"/>
    <s v="55"/>
    <x v="1"/>
    <s v="1"/>
    <d v="2015-06-22T00:00:00"/>
    <s v=""/>
    <s v="INFECCIONES DE SITIO QUIRÚRGICO ASOCIADAS A PROCEDIMIENTO MÉDICO QUIRÚRGICO"/>
    <s v="CLINICA GENERAL DEL NORTE"/>
    <s v="ATLANTICO"/>
    <s v="REPELON"/>
    <s v="ATLANTICO"/>
    <s v="REPELON"/>
    <s v="BARRANQUILLA"/>
    <x v="0"/>
    <n v="38"/>
  </r>
  <r>
    <s v="352"/>
    <d v="2015-06-16T00:00:00"/>
    <s v="24"/>
    <s v="2015"/>
    <x v="2"/>
    <s v="01"/>
    <s v="WENDY"/>
    <s v="KATHERINE"/>
    <s v="CIFUENTES"/>
    <s v="ARIAS"/>
    <s v="CC"/>
    <s v="1140825079"/>
    <s v="25"/>
    <s v="1"/>
    <s v="F"/>
    <s v="170"/>
    <s v="09"/>
    <s v="001"/>
    <s v="1"/>
    <s v="SUROCCIDENTE"/>
    <s v=""/>
    <s v=""/>
    <s v="LAS CEIBAS"/>
    <s v="CARR 10  N 53-48 CEIBA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5-31T00:00:00"/>
    <d v="2015-05-31T00:00:00"/>
    <s v="4"/>
    <s v="1"/>
    <d v="2015-05-31T00:00:00"/>
    <s v="1"/>
    <s v="  -   -"/>
    <x v="8"/>
    <s v="3655472"/>
    <d v="1989-08-04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6-01T00:00:00"/>
    <d v="2015-06-01T00:00:00"/>
    <s v="32"/>
    <s v="55"/>
    <x v="1"/>
    <s v="1"/>
    <d v="2015-06-03T00:00:00"/>
    <s v="NO APLICA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"/>
  </r>
  <r>
    <s v="352"/>
    <d v="2015-06-16T00:00:00"/>
    <s v="24"/>
    <s v="2015"/>
    <x v="2"/>
    <s v="01"/>
    <s v="ANDRES"/>
    <s v=""/>
    <s v="FERNANDEZ"/>
    <s v="REBOLLO"/>
    <s v="CC"/>
    <s v="1706042"/>
    <s v="80"/>
    <s v="1"/>
    <s v="M"/>
    <s v="170"/>
    <s v="47"/>
    <s v="000"/>
    <s v="1"/>
    <s v="MAGDALENA"/>
    <s v=""/>
    <s v=""/>
    <s v="RIO FRIO MAGDALENA"/>
    <s v="KRA 5A N° 1 - 16 RIO FRIO MAGDALENA"/>
    <s v="9995"/>
    <s v="C"/>
    <s v="EPS016"/>
    <s v="6"/>
    <s v="2"/>
    <s v="2"/>
    <s v="2"/>
    <s v="2"/>
    <s v=""/>
    <s v="2"/>
    <s v="2"/>
    <s v=""/>
    <s v="2"/>
    <s v="2"/>
    <s v="2"/>
    <s v="1"/>
    <s v="47"/>
    <s v="000"/>
    <d v="2015-03-19T00:00:00"/>
    <d v="2015-03-19T00:00:00"/>
    <s v="4"/>
    <s v="1"/>
    <d v="2015-03-19T00:00:00"/>
    <s v="1"/>
    <s v="  -   -"/>
    <x v="8"/>
    <s v="3172820780"/>
    <d v="1934-09-03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MAGDALENA"/>
    <s v="* MAGDALENA. MUNICIPIO DESCONOCIDO"/>
    <s v="MAGDALENA"/>
    <s v="* MAGDALENA. MUNICIPIO DESCONOCIDO"/>
    <s v="BARRANQUILLA"/>
    <x v="0"/>
    <n v="6"/>
  </r>
  <r>
    <s v="352"/>
    <d v="2015-06-16T00:00:00"/>
    <s v="24"/>
    <s v="2015"/>
    <x v="2"/>
    <s v="01"/>
    <s v="XILENA"/>
    <s v="MARIA"/>
    <s v="YANCE"/>
    <s v="ARIZA"/>
    <s v="CC"/>
    <s v="22464437"/>
    <s v="38"/>
    <s v="1"/>
    <s v="F"/>
    <s v="170"/>
    <s v="09"/>
    <s v="001"/>
    <s v="1"/>
    <s v="SUROCCIDENTE"/>
    <s v=""/>
    <s v=""/>
    <s v="SILENCIO"/>
    <s v="CALLE 74C    26C-7-15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02-08T00:00:00"/>
    <d v="2015-02-08T00:00:00"/>
    <s v="4"/>
    <s v="2"/>
    <s v="  -   -"/>
    <s v="1"/>
    <s v="  -   -"/>
    <x v="8"/>
    <s v="352 12 81"/>
    <d v="1976-07-08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5"/>
  </r>
  <r>
    <s v="352"/>
    <d v="2015-06-16T00:00:00"/>
    <s v="24"/>
    <s v="2015"/>
    <x v="2"/>
    <s v="01"/>
    <s v="JESUS"/>
    <s v="ANTONIO"/>
    <s v="FONTALVO"/>
    <s v="ROMERO"/>
    <s v="CC"/>
    <s v="3753161"/>
    <s v="64"/>
    <s v="1"/>
    <s v="M"/>
    <s v="170"/>
    <s v="09"/>
    <s v="001"/>
    <s v="1"/>
    <s v="SUROCCIDENTE"/>
    <s v=""/>
    <s v=""/>
    <s v="EL SILENCIO"/>
    <s v="CALLE 75  26B 48"/>
    <s v="9995"/>
    <s v="C"/>
    <s v="EPS005"/>
    <s v="6"/>
    <s v="2"/>
    <s v="2"/>
    <s v="2"/>
    <s v="2"/>
    <s v=""/>
    <s v="2"/>
    <s v="2"/>
    <s v=""/>
    <s v="2"/>
    <s v="2"/>
    <s v="2"/>
    <s v="1"/>
    <s v="09"/>
    <s v="001"/>
    <d v="2015-03-13T00:00:00"/>
    <d v="2015-03-13T00:00:00"/>
    <s v="4"/>
    <s v="2"/>
    <s v="  -   -"/>
    <s v="1"/>
    <s v="  -   -"/>
    <x v="8"/>
    <s v="3193528"/>
    <d v="1951-02-02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2"/>
  </r>
  <r>
    <s v="352"/>
    <d v="2015-06-16T00:00:00"/>
    <s v="24"/>
    <s v="2015"/>
    <x v="2"/>
    <s v="01"/>
    <s v="JUAN"/>
    <s v="BENITO"/>
    <s v="PUELLO"/>
    <s v="MARTINEZ"/>
    <s v="CC"/>
    <s v="9070066"/>
    <s v="66"/>
    <s v="1"/>
    <s v="M"/>
    <s v="170"/>
    <s v="09"/>
    <s v="001"/>
    <s v="1"/>
    <s v="NORTE CENTRO"/>
    <s v=""/>
    <s v=""/>
    <s v="SAN FERNANDO"/>
    <s v="CALLE SAN FERNANDO 36A 68"/>
    <s v="9999"/>
    <s v="C"/>
    <s v="EPS013"/>
    <s v="6"/>
    <s v="2"/>
    <s v="2"/>
    <s v="2"/>
    <s v="2"/>
    <s v=""/>
    <s v="2"/>
    <s v="2"/>
    <s v=""/>
    <s v="2"/>
    <s v="2"/>
    <s v="2"/>
    <s v="1"/>
    <s v="09"/>
    <s v="001"/>
    <d v="2015-02-23T00:00:00"/>
    <d v="2015-02-23T00:00:00"/>
    <s v="4"/>
    <s v="1"/>
    <d v="2015-02-23T00:00:00"/>
    <s v="1"/>
    <s v="  -   -"/>
    <x v="8"/>
    <s v="3213242010"/>
    <d v="1949-01-25T00:00:00"/>
    <s v=""/>
    <s v=""/>
    <s v=""/>
    <m/>
    <d v="2016-06-06T00:00:00"/>
    <s v="LIDYS BARRIOS MATUTE"/>
    <s v="3365900"/>
    <d v="2015-06-17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1"/>
  </r>
  <r>
    <s v="352"/>
    <d v="2015-06-25T00:00:00"/>
    <s v="25"/>
    <s v="2015"/>
    <x v="1"/>
    <s v="40"/>
    <s v="SHIRLEY"/>
    <s v="PAOLA"/>
    <s v="SOBRINO"/>
    <s v="SAEMIENTO"/>
    <s v="CC"/>
    <s v="1002233034"/>
    <s v="30"/>
    <s v="1"/>
    <s v="F"/>
    <s v="170"/>
    <s v="09"/>
    <s v="001"/>
    <s v="1"/>
    <s v="SUROCCIDENTE"/>
    <s v=""/>
    <s v=""/>
    <s v="BOSQUE"/>
    <s v="CRA 9 C 1 DIAG 69 C 49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02-03T00:00:00"/>
    <d v="2015-02-03T00:00:00"/>
    <s v="4"/>
    <s v="1"/>
    <d v="2015-02-03T00:00:00"/>
    <s v="1"/>
    <s v="  -   -"/>
    <x v="8"/>
    <s v="3014092626"/>
    <d v="1984-12-04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2"/>
  </r>
  <r>
    <s v="352"/>
    <d v="2015-06-25T00:00:00"/>
    <s v="25"/>
    <s v="2015"/>
    <x v="1"/>
    <s v="40"/>
    <s v="JENNIFER"/>
    <s v="DE JESUS"/>
    <s v="ARRIETA"/>
    <s v="MERCADO"/>
    <s v="CC"/>
    <s v="1043660924"/>
    <s v="22"/>
    <s v="1"/>
    <s v="F"/>
    <s v="170"/>
    <s v="09"/>
    <s v="001"/>
    <s v="1"/>
    <s v="SUROCCIDENTE"/>
    <s v=""/>
    <s v=""/>
    <s v="CALIFORNIA"/>
    <s v="CR 97A 51"/>
    <s v="9996"/>
    <s v="S"/>
    <s v="CCF055"/>
    <s v="6"/>
    <s v="2"/>
    <s v="2"/>
    <s v="2"/>
    <s v="2"/>
    <s v="2"/>
    <s v="2"/>
    <s v="2"/>
    <s v="2"/>
    <s v="2"/>
    <s v="2"/>
    <s v="2"/>
    <s v="1"/>
    <s v="09"/>
    <s v="001"/>
    <d v="2015-02-12T00:00:00"/>
    <d v="2015-02-12T00:00:00"/>
    <s v="3"/>
    <s v="1"/>
    <d v="2015-02-12T00:00:00"/>
    <s v="1"/>
    <s v="  -   -"/>
    <x v="8"/>
    <s v="3005205257"/>
    <d v="1993-02-15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2T00:00:00"/>
    <d v="2015-02-12T00:00:00"/>
    <s v="32"/>
    <s v="55"/>
    <x v="4"/>
    <s v="1"/>
    <d v="2015-02-14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3"/>
  </r>
  <r>
    <s v="352"/>
    <d v="2015-06-25T00:00:00"/>
    <s v="25"/>
    <s v="2015"/>
    <x v="1"/>
    <s v="40"/>
    <s v="STEPHANY"/>
    <s v="DEL CARMEN"/>
    <s v="GOENAGA"/>
    <s v="PADILLA"/>
    <s v="CC"/>
    <s v="1045686878"/>
    <s v="25"/>
    <s v="1"/>
    <s v="F"/>
    <s v="170"/>
    <s v="09"/>
    <s v="001"/>
    <s v="1"/>
    <s v="METROPOLITANA"/>
    <s v=""/>
    <s v=""/>
    <s v="SIETE DE ABRIL"/>
    <s v="CALLE 51B 7A SUR 42"/>
    <s v="9996"/>
    <s v="S"/>
    <s v="ESS076"/>
    <s v="6"/>
    <s v="2"/>
    <s v="2"/>
    <s v="2"/>
    <s v="2"/>
    <s v="2"/>
    <s v="2"/>
    <s v="2"/>
    <s v="2"/>
    <s v="2"/>
    <s v="2"/>
    <s v="2"/>
    <s v="1"/>
    <s v="09"/>
    <s v="001"/>
    <d v="2015-02-19T00:00:00"/>
    <d v="2015-02-19T00:00:00"/>
    <s v="3"/>
    <s v="1"/>
    <d v="2015-02-19T00:00:00"/>
    <s v="1"/>
    <s v="  -   -"/>
    <x v="8"/>
    <s v="32415723164702126"/>
    <d v="1990-03-11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2-19T00:00:00"/>
    <d v="2015-02-19T00:00:00"/>
    <s v="32"/>
    <s v="55"/>
    <x v="2"/>
    <s v="1"/>
    <d v="2015-02-21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5"/>
  </r>
  <r>
    <s v="352"/>
    <d v="2015-06-25T00:00:00"/>
    <s v="25"/>
    <s v="2015"/>
    <x v="1"/>
    <s v="38"/>
    <s v="DENIRIS"/>
    <s v="MARGARITA"/>
    <s v="BARRIOS"/>
    <s v="ROMERO"/>
    <s v="CC"/>
    <s v="1045694053"/>
    <s v="24"/>
    <s v="1"/>
    <s v="F"/>
    <s v="170"/>
    <s v="09"/>
    <s v="001"/>
    <s v="1"/>
    <s v="METROPOLITANO"/>
    <s v=""/>
    <s v=""/>
    <s v="SANTA MARIA"/>
    <s v="CRA 13 SUR 79A 42"/>
    <s v="9996"/>
    <s v="S"/>
    <s v="EPSS33"/>
    <s v="6"/>
    <s v="2"/>
    <s v="2"/>
    <s v="2"/>
    <s v="2"/>
    <s v=""/>
    <s v="2"/>
    <s v="2"/>
    <s v=""/>
    <s v="2"/>
    <s v="2"/>
    <s v="2"/>
    <s v="1"/>
    <s v="09"/>
    <s v="001"/>
    <d v="2015-04-22T00:00:00"/>
    <d v="2015-04-21T00:00:00"/>
    <s v="4"/>
    <s v="2"/>
    <s v="  -   -"/>
    <s v="1"/>
    <s v="  -   -"/>
    <x v="8"/>
    <s v="3104511233"/>
    <d v="1990-08-22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36"/>
  </r>
  <r>
    <s v="352"/>
    <d v="2015-06-25T00:00:00"/>
    <s v="25"/>
    <s v="2015"/>
    <x v="1"/>
    <s v="40"/>
    <s v="DAYANA"/>
    <s v="PAOLA"/>
    <s v="ROCHA"/>
    <s v="MANGA"/>
    <s v="CC"/>
    <s v="1045700368"/>
    <s v="20"/>
    <s v="1"/>
    <s v="F"/>
    <s v="170"/>
    <s v="09"/>
    <s v="001"/>
    <s v="1"/>
    <s v="SUROCCIDENTE"/>
    <s v=""/>
    <s v=""/>
    <s v="BOSQUE"/>
    <s v="CALL 53 N 3E 45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3-25T00:00:00"/>
    <d v="2015-03-25T00:00:00"/>
    <s v="4"/>
    <s v="1"/>
    <d v="2015-03-25T00:00:00"/>
    <s v="1"/>
    <s v="  -   -"/>
    <x v="8"/>
    <s v="3017926310"/>
    <d v="1995-04-13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27"/>
  </r>
  <r>
    <s v="352"/>
    <d v="2015-06-25T00:00:00"/>
    <s v="25"/>
    <s v="2015"/>
    <x v="1"/>
    <s v="38"/>
    <s v="KARINA"/>
    <s v="DEL MILAGRO"/>
    <s v="SERPA"/>
    <s v="CUENTAS"/>
    <s v="CC"/>
    <s v="1143237936"/>
    <s v="22"/>
    <s v="1"/>
    <s v="F"/>
    <s v="170"/>
    <s v="09"/>
    <s v="001"/>
    <s v="1"/>
    <s v="SUROCCIDENTE"/>
    <s v=""/>
    <s v=""/>
    <s v="EL BOSQUE"/>
    <s v="CLL 77 76 84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04-25T00:00:00"/>
    <d v="2015-04-25T00:00:00"/>
    <s v="4"/>
    <s v="2"/>
    <s v="  -   -"/>
    <s v="1"/>
    <s v="  -   -"/>
    <x v="8"/>
    <s v="3005202806"/>
    <d v="1993-01-20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26"/>
  </r>
  <r>
    <s v="352"/>
    <d v="2015-06-25T00:00:00"/>
    <s v="25"/>
    <s v="2015"/>
    <x v="1"/>
    <s v="41"/>
    <s v="EDDY"/>
    <s v="JOHANA"/>
    <s v="COLLANTE"/>
    <s v="ARZUZA"/>
    <s v="CC"/>
    <s v="22507446"/>
    <s v="35"/>
    <s v="1"/>
    <s v="F"/>
    <s v="170"/>
    <s v="09"/>
    <s v="001"/>
    <s v="1"/>
    <s v="SURORIENTE"/>
    <s v=""/>
    <s v=""/>
    <s v="LAS NIEVES"/>
    <s v="CALL 18 18 34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08T00:00:00"/>
    <d v="2015-01-08T00:00:00"/>
    <s v="4"/>
    <s v="2"/>
    <s v="  -   -"/>
    <s v="1"/>
    <s v="  -   -"/>
    <x v="8"/>
    <s v="3002539926"/>
    <d v="1980-06-05T00:00:00"/>
    <s v=""/>
    <s v=""/>
    <s v=""/>
    <m/>
    <d v="2016-06-06T00:00:00"/>
    <s v="PAOLA ROMERO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UROCCIDENTE"/>
    <s v="BARRANQUILLA"/>
    <s v="BARRANQUILLA"/>
    <s v="BARRANQUILLA"/>
    <s v="BARRANQUILLA"/>
    <s v="BARRANQUILLA"/>
    <x v="0"/>
    <n v="30"/>
  </r>
  <r>
    <s v="352"/>
    <d v="2015-06-25T00:00:00"/>
    <s v="25"/>
    <s v="2015"/>
    <x v="1"/>
    <s v="38"/>
    <s v="MARTHA"/>
    <s v="CECILIA"/>
    <s v="LOAIZA"/>
    <s v="CARDONA"/>
    <s v="CC"/>
    <s v="42993482"/>
    <s v="55"/>
    <s v="1"/>
    <s v="F"/>
    <s v="170"/>
    <s v="09"/>
    <s v="001"/>
    <s v="1"/>
    <s v="SURORIENTE"/>
    <s v=""/>
    <s v=""/>
    <s v="SAN ROQUE"/>
    <s v="KR 7H 34 125"/>
    <s v="9996"/>
    <s v="S"/>
    <s v="ESS207"/>
    <s v="6"/>
    <s v="2"/>
    <s v="2"/>
    <s v="2"/>
    <s v="2"/>
    <s v=""/>
    <s v="2"/>
    <s v="2"/>
    <s v=""/>
    <s v="2"/>
    <s v="2"/>
    <s v="2"/>
    <s v="1"/>
    <s v="09"/>
    <s v="001"/>
    <d v="2015-04-01T00:00:00"/>
    <d v="2015-04-01T00:00:00"/>
    <s v="4"/>
    <s v="1"/>
    <d v="2015-04-01T00:00:00"/>
    <s v="1"/>
    <s v="  -   -"/>
    <x v="8"/>
    <s v="3639097"/>
    <d v="1958-01-14T00:00:00"/>
    <s v=""/>
    <s v=""/>
    <s v=""/>
    <m/>
    <d v="2016-06-06T00:00:00"/>
    <s v="PAOLA ROMERO SANCHEZ"/>
    <s v="000000000000"/>
    <d v="2015-06-30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29"/>
  </r>
  <r>
    <s v="352"/>
    <d v="2015-06-25T00:00:00"/>
    <s v="25"/>
    <s v="2015"/>
    <x v="1"/>
    <s v="40"/>
    <s v="MARLI"/>
    <s v=""/>
    <s v="FRANCO"/>
    <s v="GALVIS"/>
    <s v="CC"/>
    <s v="55229456"/>
    <s v="31"/>
    <s v="1"/>
    <s v="F"/>
    <s v="170"/>
    <s v="09"/>
    <s v="001"/>
    <s v="1"/>
    <s v="METROPOLITANA"/>
    <s v=""/>
    <s v=""/>
    <s v="SIERRITA"/>
    <s v="CRA 8D N 98-21"/>
    <s v="9996"/>
    <s v="S"/>
    <s v="ESS133"/>
    <s v="6"/>
    <s v="2"/>
    <s v="2"/>
    <s v="2"/>
    <s v="2"/>
    <s v="1"/>
    <s v="2"/>
    <s v="2"/>
    <s v="2"/>
    <s v="2"/>
    <s v="2"/>
    <s v="2"/>
    <s v="2"/>
    <s v="09"/>
    <s v="001"/>
    <d v="2015-04-12T00:00:00"/>
    <d v="2015-04-12T00:00:00"/>
    <s v="3"/>
    <s v="1"/>
    <d v="2015-04-12T00:00:00"/>
    <s v="1"/>
    <s v="  -   -"/>
    <x v="8"/>
    <s v="3162450052"/>
    <d v="1982-04-14T00:00:00"/>
    <s v=""/>
    <s v=""/>
    <s v=""/>
    <m/>
    <d v="2016-06-06T00:00:00"/>
    <s v="PAOLA ROMERO SANCHEZ"/>
    <s v="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4-12T00:00:00"/>
    <d v="2015-04-12T00:00:00"/>
    <s v="32"/>
    <s v="55"/>
    <x v="1"/>
    <s v="1"/>
    <d v="2015-04-14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28"/>
  </r>
  <r>
    <s v="352"/>
    <d v="2015-06-25T00:00:00"/>
    <s v="25"/>
    <s v="2015"/>
    <x v="1"/>
    <s v="40"/>
    <s v="MARIA"/>
    <s v="JOSE"/>
    <s v="SALINAS"/>
    <s v="ORTEGA"/>
    <s v="TI"/>
    <s v="1001818873"/>
    <s v="16"/>
    <s v="1"/>
    <s v="F"/>
    <s v="170"/>
    <s v="09"/>
    <s v="001"/>
    <s v="1"/>
    <s v="SUROCCIDENTE"/>
    <s v=""/>
    <s v=""/>
    <s v="LA MANGA"/>
    <s v="CR 9  72A-44"/>
    <s v="9997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1-11T00:00:00"/>
    <d v="2015-01-11T00:00:00"/>
    <s v="3"/>
    <s v="2"/>
    <s v="  -   -"/>
    <s v="1"/>
    <s v="  -   -"/>
    <x v="8"/>
    <s v="3004118307"/>
    <d v="1998-08-06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1-11T00:00:00"/>
    <d v="2015-01-11T00:00:00"/>
    <s v="32"/>
    <s v="55"/>
    <x v="5"/>
    <s v="1"/>
    <d v="2015-01-11T00:00:00"/>
    <s v=""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4"/>
  </r>
  <r>
    <s v="352"/>
    <d v="2015-06-25T00:00:00"/>
    <s v="25"/>
    <s v="2015"/>
    <x v="1"/>
    <s v="40"/>
    <s v="KATHERINE"/>
    <s v=""/>
    <s v="CASTAÑO"/>
    <s v="KATHERINE"/>
    <s v="TI"/>
    <s v="98111912459"/>
    <s v="16"/>
    <s v="1"/>
    <s v="F"/>
    <s v="170"/>
    <s v="09"/>
    <s v="001"/>
    <s v="1"/>
    <s v="SUROCCIDENTE"/>
    <s v=""/>
    <s v=""/>
    <s v="EL BOSQUE"/>
    <s v="CALLE 84 NO 9K 25"/>
    <s v="9997"/>
    <s v="S"/>
    <s v="EPS020"/>
    <s v="6"/>
    <s v="2"/>
    <s v="2"/>
    <s v="2"/>
    <s v="2"/>
    <s v="2"/>
    <s v="2"/>
    <s v="2"/>
    <s v="2"/>
    <s v="2"/>
    <s v="2"/>
    <s v="2"/>
    <s v="1"/>
    <s v="09"/>
    <s v="001"/>
    <d v="2015-03-05T00:00:00"/>
    <d v="2015-03-05T00:00:00"/>
    <s v="4"/>
    <s v="1"/>
    <d v="2015-03-05T00:00:00"/>
    <s v="1"/>
    <s v="  -   -"/>
    <x v="8"/>
    <s v="3003833687"/>
    <d v="1998-11-19T00:00:00"/>
    <s v=""/>
    <s v=""/>
    <s v=""/>
    <m/>
    <d v="2016-06-06T00:00:00"/>
    <s v="PAOLA ROMERO SANCHEZ"/>
    <s v="000000000000"/>
    <d v="2015-06-2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31"/>
  </r>
  <r>
    <s v="352"/>
    <d v="2015-06-30T00:00:00"/>
    <s v="26"/>
    <s v="2015"/>
    <x v="1"/>
    <s v="01"/>
    <s v="JULIETH"/>
    <s v="PATRICIA"/>
    <s v="OLMOS"/>
    <s v="CASTRO"/>
    <s v="CC"/>
    <s v="1045692649"/>
    <s v="24"/>
    <s v="1"/>
    <s v="F"/>
    <s v="170"/>
    <s v="09"/>
    <s v="001"/>
    <s v="1"/>
    <s v="SUROCCIDENTE"/>
    <s v=""/>
    <s v=""/>
    <s v="SAN JOSE"/>
    <s v="CRA 18 # 45 35"/>
    <s v="9997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04-20T00:00:00"/>
    <d v="2015-04-20T00:00:00"/>
    <s v="4"/>
    <s v="2"/>
    <s v="  -   -"/>
    <s v="1"/>
    <s v="  -   -"/>
    <x v="8"/>
    <s v="3006739952"/>
    <d v="1990-10-11T00:00:00"/>
    <s v=""/>
    <s v=""/>
    <s v=""/>
    <m/>
    <d v="2016-06-06T00:00:00"/>
    <s v="CINTHYA PAOLA MORA CAMPO"/>
    <s v="000000000000"/>
    <d v="2015-07-01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HOSPITAL GENERAL DE BARRANQUILLA"/>
    <s v="BARRANQUILLA"/>
    <s v="BARRANQUILLA"/>
    <s v="BARRANQUILLA"/>
    <s v="BARRANQUILLA"/>
    <s v="BARRANQUILLA"/>
    <x v="0"/>
    <n v="25"/>
  </r>
  <r>
    <s v="352"/>
    <d v="2015-07-04T00:00:00"/>
    <s v="26"/>
    <s v="2015"/>
    <x v="2"/>
    <s v="01"/>
    <s v="EDUARDO"/>
    <s v="ALFONSO"/>
    <s v="PARDO"/>
    <s v="MARTINEZ"/>
    <s v="CC"/>
    <s v="1736327"/>
    <s v="77"/>
    <s v="1"/>
    <s v="M"/>
    <s v="170"/>
    <s v="09"/>
    <s v="001"/>
    <s v="1"/>
    <s v="SUROCCIDENTE"/>
    <s v=""/>
    <s v=""/>
    <s v="SAN FELIPE"/>
    <s v="CARRERA 24C N°68B-96"/>
    <s v="9999"/>
    <s v="C"/>
    <s v="EPS016"/>
    <s v="6"/>
    <s v="2"/>
    <s v="2"/>
    <s v="2"/>
    <s v="2"/>
    <s v=""/>
    <s v="2"/>
    <s v="2"/>
    <s v=""/>
    <s v="2"/>
    <s v="2"/>
    <s v="2"/>
    <s v="1"/>
    <s v="09"/>
    <s v="001"/>
    <d v="2015-05-21T00:00:00"/>
    <d v="2015-05-21T00:00:00"/>
    <s v="4"/>
    <s v="1"/>
    <d v="2015-05-21T00:00:00"/>
    <s v="1"/>
    <s v="  -   -"/>
    <x v="8"/>
    <s v="3654195"/>
    <d v="1937-07-12T00:00:00"/>
    <s v=""/>
    <s v=""/>
    <s v=""/>
    <m/>
    <d v="2016-06-06T00:00:00"/>
    <s v="CAROLINA ORTIZ HERNANDEZ"/>
    <s v="3365900"/>
    <d v="2015-07-08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39"/>
  </r>
  <r>
    <s v="352"/>
    <d v="2015-07-30T00:00:00"/>
    <s v="30"/>
    <s v="2015"/>
    <x v="2"/>
    <s v="01"/>
    <s v="IRIS"/>
    <s v="MARIA"/>
    <s v="PEREZ"/>
    <s v="ORTEGA"/>
    <s v="TI"/>
    <s v="98111616493"/>
    <s v="16"/>
    <s v="1"/>
    <s v="F"/>
    <s v="170"/>
    <s v="09"/>
    <s v="001"/>
    <s v="1"/>
    <s v="RIOMAR"/>
    <s v=""/>
    <s v=""/>
    <s v="SAN SALVADOR"/>
    <s v="CARRERA 80 N° 84-72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7-30T00:00:00"/>
    <d v="2015-07-28T00:00:00"/>
    <s v="4"/>
    <s v="1"/>
    <d v="2015-07-30T00:00:00"/>
    <s v="1"/>
    <s v="  -   -"/>
    <x v="8"/>
    <s v="3205149892"/>
    <d v="1998-11-16T00:00:00"/>
    <s v=""/>
    <s v=""/>
    <s v=""/>
    <m/>
    <d v="2016-06-06T00:00:00"/>
    <s v="CAROLINA ORTIZ HERNANDEZ"/>
    <s v="3365900"/>
    <d v="2015-08-03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1"/>
  </r>
  <r>
    <s v="352"/>
    <d v="2015-08-03T00:00:00"/>
    <s v="31"/>
    <s v="2015"/>
    <x v="1"/>
    <s v="40"/>
    <s v="MARILIN"/>
    <s v=""/>
    <s v="JACANAMIJOY"/>
    <s v="CHASOY"/>
    <s v="CC"/>
    <s v="1045693468"/>
    <s v="24"/>
    <s v="1"/>
    <s v="F"/>
    <s v="170"/>
    <s v="09"/>
    <s v="001"/>
    <s v="1"/>
    <s v="METROPOLITANA"/>
    <s v=""/>
    <s v=""/>
    <s v="SANTA MARIA"/>
    <s v="CRA 5 SUR NO 9 - 66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8-03T00:00:00"/>
    <d v="2015-08-03T00:00:00"/>
    <s v="4"/>
    <s v="1"/>
    <d v="2015-08-03T00:00:00"/>
    <s v="1"/>
    <s v="  -   -"/>
    <x v="8"/>
    <s v="3126587456"/>
    <d v="1990-10-12T00:00:00"/>
    <s v=""/>
    <s v=""/>
    <s v=""/>
    <m/>
    <d v="2016-06-06T00:00:00"/>
    <s v="PAOLA ROMERO SANCHEZ"/>
    <s v="000000000000"/>
    <d v="2015-08-0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42"/>
  </r>
  <r>
    <s v="352"/>
    <d v="2015-08-26T00:00:00"/>
    <s v="34"/>
    <s v="2015"/>
    <x v="0"/>
    <s v="01"/>
    <s v="OLGA"/>
    <s v=""/>
    <s v="ACUÑA"/>
    <s v="BOLAÑO"/>
    <s v="CC"/>
    <s v="1042998495"/>
    <s v="29"/>
    <s v="1"/>
    <s v="F"/>
    <s v="170"/>
    <s v="09"/>
    <s v="001"/>
    <s v="1"/>
    <s v="SUR OCCIDENTE"/>
    <s v=""/>
    <s v=""/>
    <s v="LA CEIVA"/>
    <s v="CALLE 58 LA CEIVA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7-03T00:00:00"/>
    <d v="2015-07-02T00:00:00"/>
    <s v="2"/>
    <s v="2"/>
    <s v="  -   -"/>
    <s v="1"/>
    <s v="  -   -"/>
    <x v="8"/>
    <s v="3014395248"/>
    <d v="1986-05-05T00:00:00"/>
    <s v=""/>
    <s v=""/>
    <s v=""/>
    <m/>
    <d v="2016-06-06T00:00:00"/>
    <s v="JOSE CHARRIS"/>
    <s v="3564455"/>
    <d v="2015-09-01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6"/>
  </r>
  <r>
    <s v="352"/>
    <d v="2015-09-05T00:00:00"/>
    <s v="35"/>
    <s v="2015"/>
    <x v="2"/>
    <s v="01"/>
    <s v="YUDITH"/>
    <s v="YADITH"/>
    <s v="SOLA"/>
    <s v="MONTERO"/>
    <s v="CC"/>
    <s v="1045702294"/>
    <s v="24"/>
    <s v="1"/>
    <s v="F"/>
    <s v="170"/>
    <s v="09"/>
    <s v="001"/>
    <s v="1"/>
    <s v="M SURORIENTE"/>
    <s v=""/>
    <s v=""/>
    <s v="LAS PALMAS"/>
    <s v="CALLE 34 N°3A-32"/>
    <s v="9996"/>
    <s v="C"/>
    <s v="EPS010"/>
    <s v="6"/>
    <s v="2"/>
    <s v="2"/>
    <s v="2"/>
    <s v="2"/>
    <s v="2"/>
    <s v="2"/>
    <s v="2"/>
    <s v="2"/>
    <s v="2"/>
    <s v="2"/>
    <s v="2"/>
    <s v="1"/>
    <s v="09"/>
    <s v="001"/>
    <d v="2015-08-31T00:00:00"/>
    <d v="2015-08-30T00:00:00"/>
    <s v="3"/>
    <s v="1"/>
    <d v="2015-08-31T00:00:00"/>
    <s v="1"/>
    <s v="  -   -"/>
    <x v="8"/>
    <s v="3631288-3007290089"/>
    <d v="1990-12-24T00:00:00"/>
    <s v=""/>
    <s v=""/>
    <s v=""/>
    <m/>
    <d v="2016-06-06T00:00:00"/>
    <s v="CAROLINA ORTIZ HERNANDEZ"/>
    <s v="3365900"/>
    <d v="2015-09-05T00:00:00"/>
    <s v="890102140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9-01T00:00:00"/>
    <d v="2015-09-01T00:00:00"/>
    <s v="32"/>
    <s v="5"/>
    <x v="6"/>
    <s v="1"/>
    <d v="2015-09-03T00:00:00"/>
    <s v="PROTEUS MIRABILIS"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43"/>
  </r>
  <r>
    <s v="352"/>
    <d v="2015-09-04T00:00:00"/>
    <s v="35"/>
    <s v="2015"/>
    <x v="0"/>
    <s v="01"/>
    <s v="JUAN"/>
    <s v=""/>
    <s v="SANTANDER"/>
    <s v="QUIROZ"/>
    <s v="CC"/>
    <s v="3924925"/>
    <s v="62"/>
    <s v="1"/>
    <s v="M"/>
    <s v="170"/>
    <s v="09"/>
    <s v="001"/>
    <s v="1"/>
    <s v="METROPOLITANA"/>
    <s v=""/>
    <s v=""/>
    <s v="CEVILLAR"/>
    <s v="CALLE 44A#11-SUR"/>
    <s v="7649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09-03T00:00:00"/>
    <d v="2015-08-31T00:00:00"/>
    <s v="2"/>
    <s v="2"/>
    <s v="  -   -"/>
    <s v="1"/>
    <s v="  -   -"/>
    <x v="8"/>
    <s v="3626264"/>
    <d v="1952-12-28T00:00:00"/>
    <s v=""/>
    <s v=""/>
    <s v=""/>
    <m/>
    <d v="2016-06-06T00:00:00"/>
    <s v="JOSE CHARRIS"/>
    <s v="3564455"/>
    <d v="2015-09-05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4"/>
  </r>
  <r>
    <s v="352"/>
    <d v="2015-09-04T00:00:00"/>
    <s v="35"/>
    <s v="2015"/>
    <x v="0"/>
    <s v="01"/>
    <s v="GUSTAVO"/>
    <s v="ENRIQUE"/>
    <s v="MARTINEZ"/>
    <s v="SOLIS"/>
    <s v="CC"/>
    <s v="8752927"/>
    <s v="61"/>
    <s v="1"/>
    <s v="M"/>
    <s v="170"/>
    <s v="09"/>
    <s v="001"/>
    <s v="1"/>
    <s v="SUR OCCIDENTE"/>
    <s v=""/>
    <s v=""/>
    <s v="LA PRADERA"/>
    <s v="CALLE 111#36B - 38"/>
    <s v="7622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08-16T00:00:00"/>
    <d v="2015-08-15T00:00:00"/>
    <s v="2"/>
    <s v="2"/>
    <s v="  -   -"/>
    <s v="1"/>
    <s v="  -   -"/>
    <x v="8"/>
    <s v="3593060"/>
    <d v="1954-08-20T00:00:00"/>
    <s v=""/>
    <s v=""/>
    <s v=""/>
    <m/>
    <d v="2016-06-06T00:00:00"/>
    <s v="JOSE CHARRIS"/>
    <s v="3564455"/>
    <d v="2015-09-05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5"/>
  </r>
  <r>
    <s v="352"/>
    <d v="2015-09-11T00:00:00"/>
    <s v="36"/>
    <s v="2015"/>
    <x v="1"/>
    <s v="40"/>
    <s v="KELLY"/>
    <s v="JOHANA"/>
    <s v="MORALES"/>
    <s v="COLLASO"/>
    <s v="CC"/>
    <s v="1001875636"/>
    <s v="18"/>
    <s v="1"/>
    <s v="F"/>
    <s v="170"/>
    <s v="09"/>
    <s v="001"/>
    <s v="1"/>
    <s v="SUROCCIDENTE"/>
    <s v=""/>
    <s v=""/>
    <s v="BOSQUE"/>
    <s v="KR 9D N 80-166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9-11T00:00:00"/>
    <d v="2015-09-07T00:00:00"/>
    <s v="4"/>
    <s v="1"/>
    <d v="2015-09-11T00:00:00"/>
    <s v="1"/>
    <s v="  -   -"/>
    <x v="8"/>
    <s v="3008281502"/>
    <d v="1997-04-10T00:00:00"/>
    <s v=""/>
    <s v=""/>
    <s v=""/>
    <m/>
    <d v="2016-06-06T00:00:00"/>
    <s v="KAREN BLANCO"/>
    <s v="000000000000"/>
    <d v="2015-09-15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47"/>
  </r>
  <r>
    <s v="352"/>
    <d v="2015-09-18T00:00:00"/>
    <s v="37"/>
    <s v="2015"/>
    <x v="1"/>
    <s v="01"/>
    <s v="ENITH"/>
    <s v=""/>
    <s v="SUAREZ"/>
    <s v="DE SEVERICHE"/>
    <s v="CC"/>
    <s v="26908255"/>
    <s v="79"/>
    <s v="1"/>
    <s v="F"/>
    <s v="170"/>
    <s v="09"/>
    <s v="001"/>
    <s v="1"/>
    <s v="SUROCCIDENTE"/>
    <s v=""/>
    <s v=""/>
    <s v="LA PAZ"/>
    <s v="CARRERA 24 NUM 57-27"/>
    <s v="9996"/>
    <s v="S"/>
    <s v="ESS076"/>
    <s v="6"/>
    <s v=""/>
    <s v=""/>
    <s v=""/>
    <s v=""/>
    <s v=""/>
    <s v=""/>
    <s v=""/>
    <s v=""/>
    <s v=""/>
    <s v=""/>
    <s v=""/>
    <s v="1"/>
    <s v="09"/>
    <s v="001"/>
    <d v="2015-09-17T00:00:00"/>
    <d v="2015-09-15T00:00:00"/>
    <s v="4"/>
    <s v="1"/>
    <d v="2015-09-17T00:00:00"/>
    <s v="1"/>
    <s v="  -   -"/>
    <x v="8"/>
    <s v="3640790"/>
    <d v="1935-11-30T00:00:00"/>
    <s v=""/>
    <s v=""/>
    <s v=""/>
    <m/>
    <d v="2016-06-06T00:00:00"/>
    <s v="MERLY MONTENEGRO"/>
    <s v="00000000"/>
    <d v="2015-09-2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HOSPITAL GENERAL DE BARRANQUILLA"/>
    <s v="BARRANQUILLA"/>
    <s v="BARRANQUILLA"/>
    <s v="BARRANQUILLA"/>
    <s v="BARRANQUILLA"/>
    <s v="BARRANQUILLA"/>
    <x v="0"/>
    <n v="49"/>
  </r>
  <r>
    <s v="352"/>
    <d v="2015-09-17T00:00:00"/>
    <s v="37"/>
    <s v="2015"/>
    <x v="0"/>
    <s v="01"/>
    <s v="MARIA"/>
    <s v="GABRIELA"/>
    <s v="BENAVIDES"/>
    <s v="SIERRA"/>
    <s v="CC"/>
    <s v="39005692"/>
    <s v="68"/>
    <s v="1"/>
    <s v="F"/>
    <s v="170"/>
    <s v="09"/>
    <s v="001"/>
    <s v="1"/>
    <s v="SUR ORIENTE"/>
    <s v=""/>
    <s v=""/>
    <s v="LA LUZ"/>
    <s v="CALLE 14A#15-118"/>
    <s v="9996"/>
    <s v="C"/>
    <s v="EPS037"/>
    <s v="6"/>
    <s v="2"/>
    <s v="2"/>
    <s v="2"/>
    <s v="2"/>
    <s v="2"/>
    <s v="2"/>
    <s v="2"/>
    <s v="2"/>
    <s v="2"/>
    <s v="2"/>
    <s v="2"/>
    <s v="1"/>
    <s v="09"/>
    <s v="001"/>
    <d v="2015-09-16T00:00:00"/>
    <d v="2015-09-12T00:00:00"/>
    <s v="3"/>
    <s v="1"/>
    <d v="2015-09-16T00:00:00"/>
    <s v="1"/>
    <s v="  -   -"/>
    <x v="8"/>
    <s v="3746148"/>
    <d v="1946-12-23T00:00:00"/>
    <s v=""/>
    <s v=""/>
    <s v=""/>
    <m/>
    <d v="2016-06-06T00:00:00"/>
    <s v="JOSE CHARRIS"/>
    <s v="3564455"/>
    <d v="2015-09-2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d v="2015-09-16T00:00:00"/>
    <d v="2015-09-16T00:00:00"/>
    <s v="32"/>
    <s v="55"/>
    <x v="2"/>
    <s v="2"/>
    <d v="2015-09-18T00:00:00"/>
    <s v=""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48"/>
  </r>
  <r>
    <s v="352"/>
    <d v="2015-10-09T00:00:00"/>
    <s v="40"/>
    <s v="2015"/>
    <x v="0"/>
    <s v="01"/>
    <s v="ALANA"/>
    <s v="ISABEL"/>
    <s v="ARIZA"/>
    <s v="GONZALEZ"/>
    <s v="CC"/>
    <s v="1048209180"/>
    <s v="26"/>
    <s v="1"/>
    <s v="F"/>
    <s v="170"/>
    <s v="09"/>
    <s v="001"/>
    <s v="1"/>
    <s v="RIOMAR"/>
    <s v=""/>
    <s v=""/>
    <s v="EDUARDO SANTOS"/>
    <s v="CARRERA 10B#18 - 90}"/>
    <s v="9996"/>
    <s v="C"/>
    <s v="EPS016"/>
    <s v="6"/>
    <s v="2"/>
    <s v="2"/>
    <s v="2"/>
    <s v="2"/>
    <s v="2"/>
    <s v="2"/>
    <s v="2"/>
    <s v="2"/>
    <s v="2"/>
    <s v="2"/>
    <s v="1"/>
    <s v="1"/>
    <s v="09"/>
    <s v="001"/>
    <d v="2015-10-07T00:00:00"/>
    <d v="2015-10-04T00:00:00"/>
    <s v="2"/>
    <s v="1"/>
    <d v="2015-10-07T00:00:00"/>
    <s v="1"/>
    <s v="  -   -"/>
    <x v="8"/>
    <s v="3003146592"/>
    <d v="1989-01-12T00:00:00"/>
    <s v=""/>
    <s v=""/>
    <s v=""/>
    <m/>
    <d v="2016-06-06T00:00:00"/>
    <s v="EDWIN HERNANDEZ"/>
    <s v="3564455"/>
    <d v="2015-10-0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1"/>
  </r>
  <r>
    <s v="352"/>
    <d v="2015-10-08T00:00:00"/>
    <s v="40"/>
    <s v="2015"/>
    <x v="0"/>
    <s v="01"/>
    <s v="MAIDA"/>
    <s v=""/>
    <s v="VALDEZ"/>
    <s v="NAVARRO"/>
    <s v="CC"/>
    <s v="22466572"/>
    <s v="37"/>
    <s v="1"/>
    <s v="F"/>
    <s v="170"/>
    <s v="09"/>
    <s v="001"/>
    <s v="1"/>
    <s v="SUROCCIDENTE"/>
    <s v=""/>
    <s v=""/>
    <s v="CARLOS MEISSEL"/>
    <s v="CALLE 74 # 24 - 43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10-06T00:00:00"/>
    <d v="2015-09-30T00:00:00"/>
    <s v="2"/>
    <s v="1"/>
    <d v="2015-10-06T00:00:00"/>
    <s v="1"/>
    <s v="  -   -"/>
    <x v="8"/>
    <s v="3176492627"/>
    <d v="1978-03-13T00:00:00"/>
    <s v=""/>
    <s v=""/>
    <s v=""/>
    <m/>
    <d v="2016-06-06T00:00:00"/>
    <s v="JOSE CHARRIS"/>
    <s v="3564455"/>
    <d v="2015-10-09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0"/>
  </r>
  <r>
    <s v="352"/>
    <d v="2015-10-14T00:00:00"/>
    <s v="41"/>
    <s v="2015"/>
    <x v="0"/>
    <s v="01"/>
    <s v="MANUEL"/>
    <s v=""/>
    <s v="ZAMORA"/>
    <s v="GARCES"/>
    <s v="CC"/>
    <s v="3756398"/>
    <s v="66"/>
    <s v="1"/>
    <s v="M"/>
    <s v="170"/>
    <s v="09"/>
    <s v="001"/>
    <s v="1"/>
    <s v="SUR OCCIDENTE"/>
    <s v=""/>
    <s v=""/>
    <s v="EL CARMEN"/>
    <s v="CALLE 47B#21 - 78"/>
    <s v="3123"/>
    <s v="C"/>
    <s v="EPS037"/>
    <s v="6"/>
    <s v="2"/>
    <s v="2"/>
    <s v="2"/>
    <s v="2"/>
    <s v=""/>
    <s v="2"/>
    <s v="2"/>
    <s v=""/>
    <s v="2"/>
    <s v="2"/>
    <s v="2"/>
    <s v="1"/>
    <s v="09"/>
    <s v="001"/>
    <d v="2015-07-08T00:00:00"/>
    <d v="2015-07-08T00:00:00"/>
    <s v="2"/>
    <s v="1"/>
    <d v="2015-07-08T00:00:00"/>
    <s v="2"/>
    <d v="2015-07-28T00:00:00"/>
    <x v="8"/>
    <s v="3798706"/>
    <d v="1948-12-24T00:00:00"/>
    <s v="71116802"/>
    <s v="J960"/>
    <s v=""/>
    <m/>
    <d v="2016-06-06T00:00:00"/>
    <s v="JOSE CHARRIS"/>
    <s v="3564455"/>
    <d v="2015-10-14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53"/>
  </r>
  <r>
    <s v="352"/>
    <d v="2015-10-31T00:00:00"/>
    <s v="43"/>
    <s v="2015"/>
    <x v="0"/>
    <s v="01"/>
    <s v="JAIME"/>
    <s v="DE JESUS"/>
    <s v="LOPEZ"/>
    <s v="JIMENEZ"/>
    <s v="CC"/>
    <s v="8257659"/>
    <s v="72"/>
    <s v="1"/>
    <s v="M"/>
    <s v="170"/>
    <s v="09"/>
    <s v="001"/>
    <s v="1"/>
    <s v="RIOMAR"/>
    <s v=""/>
    <s v=""/>
    <s v="ANDALUCIA"/>
    <s v="CALLE 89 # 75B - 732"/>
    <s v="9995"/>
    <s v="C"/>
    <s v="EPS037"/>
    <s v="6"/>
    <s v="2"/>
    <s v="2"/>
    <s v="2"/>
    <s v="2"/>
    <s v=""/>
    <s v="2"/>
    <s v="2"/>
    <s v=""/>
    <s v="2"/>
    <s v="2"/>
    <s v="2"/>
    <s v="1"/>
    <s v="09"/>
    <s v="001"/>
    <d v="2015-09-16T00:00:00"/>
    <d v="2015-09-01T00:00:00"/>
    <s v="4"/>
    <s v="1"/>
    <d v="2015-09-16T00:00:00"/>
    <s v="2"/>
    <d v="2015-11-04T00:00:00"/>
    <x v="8"/>
    <s v="3558671"/>
    <d v="1943-11-03T00:00:00"/>
    <s v="710541071"/>
    <s v="I255"/>
    <s v=""/>
    <m/>
    <d v="2016-06-06T00:00:00"/>
    <s v="OSCAR GABRIL PENA"/>
    <s v="3564455"/>
    <d v="2015-12-07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65"/>
  </r>
  <r>
    <s v="352"/>
    <d v="2015-11-10T00:00:00"/>
    <s v="45"/>
    <s v="2015"/>
    <x v="0"/>
    <s v="01"/>
    <s v="SHEYLA"/>
    <s v="LORENA"/>
    <s v="CABALLERO"/>
    <s v="MERCADO"/>
    <s v="CC"/>
    <s v="1047358676"/>
    <s v="19"/>
    <s v="1"/>
    <s v="F"/>
    <s v="170"/>
    <s v="08"/>
    <s v="685"/>
    <s v="1"/>
    <s v="SANTO TOMAS"/>
    <s v=""/>
    <s v=""/>
    <s v="SANTO TOMAS"/>
    <s v="CRA 5 Nº 7-25"/>
    <s v="9996"/>
    <s v="C"/>
    <s v="EPS037"/>
    <s v="6"/>
    <s v="2"/>
    <s v="2"/>
    <s v="2"/>
    <s v="2"/>
    <s v="2"/>
    <s v="2"/>
    <s v="2"/>
    <s v="2"/>
    <s v="2"/>
    <s v="2"/>
    <s v="2"/>
    <s v="1"/>
    <s v="08"/>
    <s v="685"/>
    <d v="2015-10-23T00:00:00"/>
    <d v="2015-10-18T00:00:00"/>
    <s v="4"/>
    <s v="1"/>
    <d v="2015-10-23T00:00:00"/>
    <s v="1"/>
    <s v="  -   -"/>
    <x v="8"/>
    <s v="8791837"/>
    <d v="1996-04-25T00:00:00"/>
    <s v=""/>
    <s v=""/>
    <s v=""/>
    <m/>
    <d v="2016-06-06T00:00:00"/>
    <s v="OLGA LUCIA ROJAS PEREZ"/>
    <s v="3564455"/>
    <d v="2015-11-10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ATLANTICO"/>
    <s v="SANTO TOMAS"/>
    <s v="ATLANTICO"/>
    <s v="SANTO TOMAS"/>
    <s v="BARRANQUILLA"/>
    <x v="0"/>
    <n v="54"/>
  </r>
  <r>
    <s v="352"/>
    <d v="2015-11-18T00:00:00"/>
    <s v="46"/>
    <s v="2015"/>
    <x v="1"/>
    <s v="04"/>
    <s v="WENDY"/>
    <s v="CAROLINA"/>
    <s v="ESCOBAR"/>
    <s v="RUIZ"/>
    <s v="CC"/>
    <s v="1010013069"/>
    <s v="20"/>
    <s v="1"/>
    <s v="F"/>
    <s v="170"/>
    <s v="09"/>
    <s v="001"/>
    <s v="1"/>
    <s v="SURORIENTE"/>
    <s v=""/>
    <s v=""/>
    <s v="LA SIERRA"/>
    <s v="V 5B NO 55D-54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11-18T00:00:00"/>
    <d v="2015-01-05T00:00:00"/>
    <s v="4"/>
    <s v="2"/>
    <s v="  -   -"/>
    <s v="1"/>
    <s v="  -   -"/>
    <x v="8"/>
    <s v="3283124-3014888811"/>
    <d v="1995-07-26T00:00:00"/>
    <s v=""/>
    <s v=""/>
    <s v=""/>
    <m/>
    <d v="2016-06-06T00:00:00"/>
    <s v="PAOLA ROMERO SAHCHEZ"/>
    <s v="000000000000"/>
    <d v="2015-11-18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DE UNIVERSIDAD DE ANTIOQUIA IPS UNIVERSITARIA"/>
    <s v="BARRANQUILLA"/>
    <s v="BARRANQUILLA"/>
    <s v="BARRANQUILLA"/>
    <s v="BARRANQUILLA"/>
    <s v="BARRANQUILLA"/>
    <x v="0"/>
    <n v="62"/>
  </r>
  <r>
    <s v="352"/>
    <d v="2015-11-18T00:00:00"/>
    <s v="46"/>
    <s v="2015"/>
    <x v="1"/>
    <s v="05"/>
    <s v="JEYDI"/>
    <s v="LILIANA"/>
    <s v="MORALES"/>
    <s v="PARODIS"/>
    <s v="CC"/>
    <s v="1129536695"/>
    <s v="28"/>
    <s v="1"/>
    <s v="F"/>
    <s v="170"/>
    <s v="09"/>
    <s v="001"/>
    <s v="1"/>
    <s v="SURORIENTE"/>
    <s v=""/>
    <s v=""/>
    <s v="LA CHINITA"/>
    <s v="CL 23 N 8 05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11-18T00:00:00"/>
    <d v="2015-04-22T00:00:00"/>
    <s v="4"/>
    <s v="2"/>
    <s v="  -   -"/>
    <s v="1"/>
    <s v="  -   -"/>
    <x v="8"/>
    <s v="3043437158"/>
    <d v="1987-07-28T00:00:00"/>
    <s v=""/>
    <s v=""/>
    <s v=""/>
    <m/>
    <d v="2016-06-06T00:00:00"/>
    <s v="PAOLA ROMERO SANCHEZ"/>
    <s v="000000000000"/>
    <d v="2015-11-18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DE UNIVERSIDAD SEDE CAMINO LUZ CHINITA"/>
    <s v="BARRANQUILLA"/>
    <s v="BARRANQUILLA"/>
    <s v="BARRANQUILLA"/>
    <s v="BARRANQUILLA"/>
    <s v="BARRANQUILLA"/>
    <x v="0"/>
    <n v="63"/>
  </r>
  <r>
    <s v="352"/>
    <d v="2015-11-17T00:00:00"/>
    <s v="46"/>
    <s v="2015"/>
    <x v="0"/>
    <s v="01"/>
    <s v="JUAN"/>
    <s v="ALBERTO"/>
    <s v="PAREDES"/>
    <s v="CARRILLO"/>
    <s v="CC"/>
    <s v="12555680"/>
    <s v="53"/>
    <s v="1"/>
    <s v="M"/>
    <s v="170"/>
    <s v="48"/>
    <s v="001"/>
    <s v="1"/>
    <s v="MATOGIRA"/>
    <s v=""/>
    <s v=""/>
    <s v="MATOGIRA"/>
    <s v="MATOGIRO"/>
    <s v="4223"/>
    <s v="C"/>
    <s v="EPS013"/>
    <s v="6"/>
    <s v="2"/>
    <s v="2"/>
    <s v="2"/>
    <s v="2"/>
    <s v=""/>
    <s v="2"/>
    <s v="2"/>
    <s v=""/>
    <s v="2"/>
    <s v="2"/>
    <s v="2"/>
    <s v="1"/>
    <s v="48"/>
    <s v="001"/>
    <d v="2015-11-15T00:00:00"/>
    <d v="2015-11-10T00:00:00"/>
    <s v="4"/>
    <s v="1"/>
    <d v="2015-11-15T00:00:00"/>
    <s v="1"/>
    <s v="  -   -"/>
    <x v="8"/>
    <s v="3003668043"/>
    <d v="1962-09-07T00:00:00"/>
    <s v=""/>
    <s v=""/>
    <s v=""/>
    <m/>
    <d v="2016-06-06T00:00:00"/>
    <s v="ABUL ARIZA"/>
    <s v="3564455"/>
    <d v="2015-11-20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STA MARTA D.E."/>
    <s v="SANTA MARTA"/>
    <s v="STA MARTA D.E."/>
    <s v="SANTA MARTA"/>
    <s v="BARRANQUILLA"/>
    <x v="0"/>
    <n v="61"/>
  </r>
  <r>
    <s v="352"/>
    <d v="2015-11-27T00:00:00"/>
    <s v="47"/>
    <s v="2015"/>
    <x v="0"/>
    <s v="01"/>
    <s v="SUGEIDYS"/>
    <s v="MARIA"/>
    <s v="OCAMPO"/>
    <s v="PAJARO"/>
    <s v="CC"/>
    <s v="22540123"/>
    <s v="36"/>
    <s v="1"/>
    <s v="F"/>
    <s v="170"/>
    <s v="09"/>
    <s v="001"/>
    <s v="1"/>
    <s v="SUR ORIENTE"/>
    <s v=""/>
    <s v=""/>
    <s v="FERRY"/>
    <s v="CARRERA 7 # 7 - 32"/>
    <s v="9996"/>
    <s v="C"/>
    <s v="EPS016"/>
    <s v="6"/>
    <s v="2"/>
    <s v="2"/>
    <s v="2"/>
    <s v="2"/>
    <s v="2"/>
    <s v="2"/>
    <s v="2"/>
    <s v="2"/>
    <s v="2"/>
    <s v="2"/>
    <s v="2"/>
    <s v="1"/>
    <s v="09"/>
    <s v="001"/>
    <d v="2015-11-25T00:00:00"/>
    <d v="2015-11-21T00:00:00"/>
    <s v="4"/>
    <s v="1"/>
    <d v="2015-11-25T00:00:00"/>
    <s v="1"/>
    <s v="  -   -"/>
    <x v="8"/>
    <s v="3012167246"/>
    <d v="1979-03-30T00:00:00"/>
    <s v=""/>
    <s v=""/>
    <s v=""/>
    <m/>
    <d v="2016-06-06T00:00:00"/>
    <s v="GREYS MENA PEREZ"/>
    <s v="3564455"/>
    <d v="2015-11-28T00:00:00"/>
    <s v="8901027685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CLINICA GENERAL DEL NORTE"/>
    <s v="BARRANQUILLA"/>
    <s v="BARRANQUILLA"/>
    <s v="BARRANQUILLA"/>
    <s v="BARRANQUILLA"/>
    <s v="BARRANQUILLA"/>
    <x v="0"/>
    <n v="64"/>
  </r>
  <r>
    <s v="352"/>
    <d v="2015-12-17T00:00:00"/>
    <s v="50"/>
    <s v="2015"/>
    <x v="1"/>
    <s v="40"/>
    <s v="YOHANA"/>
    <s v="MARGOTH"/>
    <s v="NISPERUZA"/>
    <s v="DE HOYOS"/>
    <s v="CC"/>
    <s v="1010032255"/>
    <s v="29"/>
    <s v="1"/>
    <s v="F"/>
    <s v="170"/>
    <s v="09"/>
    <s v="001"/>
    <s v="1"/>
    <s v="METROPOLITANA"/>
    <s v=""/>
    <s v=""/>
    <s v="CARRIZAL"/>
    <s v="CALLE 55N 4-22"/>
    <s v="9996"/>
    <s v="S"/>
    <s v="ESS133"/>
    <s v="6"/>
    <s v="2"/>
    <s v="2"/>
    <s v="2"/>
    <s v="2"/>
    <s v="2"/>
    <s v="2"/>
    <s v="2"/>
    <s v="2"/>
    <s v="2"/>
    <s v="2"/>
    <s v="2"/>
    <s v="1"/>
    <s v="09"/>
    <s v="001"/>
    <d v="2015-12-17T00:00:00"/>
    <d v="2015-12-17T00:00:00"/>
    <s v="4"/>
    <s v="1"/>
    <d v="2015-12-17T00:00:00"/>
    <s v="1"/>
    <s v="  -   -"/>
    <x v="8"/>
    <s v="3013187996"/>
    <d v="1986-06-21T00:00:00"/>
    <s v=""/>
    <s v=""/>
    <s v=""/>
    <m/>
    <d v="2016-06-06T00:00:00"/>
    <s v="SALOMON CHARANEK"/>
    <s v="000000000000"/>
    <d v="2015-12-23T00:00:00"/>
    <s v="8110161928"/>
    <s v=""/>
    <s v=""/>
    <s v=""/>
    <s v="SIVIGILA - 2015 - 15.1.4"/>
    <s v="2"/>
    <s v="2"/>
    <x v="1"/>
    <s v="1"/>
    <s v="2"/>
    <s v="2"/>
    <s v=""/>
    <s v=""/>
    <d v="2015-12-17T00:00:00"/>
    <d v="2015-12-17T00:00:00"/>
    <d v="2015-12-17T00:00:00"/>
    <s v="1"/>
    <x v="1"/>
    <s v="1"/>
    <s v="1"/>
    <s v="2"/>
    <s v=""/>
    <s v=""/>
    <s v=""/>
    <s v=""/>
    <s v="2"/>
    <s v=""/>
    <s v="2"/>
    <s v="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66"/>
  </r>
  <r>
    <s v="352"/>
    <d v="2015-12-21T00:00:00"/>
    <s v="51"/>
    <s v="2015"/>
    <x v="1"/>
    <s v="40"/>
    <s v="LUZ"/>
    <s v="MARINA"/>
    <s v="ZAPATEIRO"/>
    <s v="ROMERO"/>
    <s v="CC"/>
    <s v="1001916932"/>
    <s v="22"/>
    <s v="1"/>
    <s v="F"/>
    <s v="170"/>
    <s v="09"/>
    <s v="001"/>
    <s v="1"/>
    <s v="SUROCCIDENTE"/>
    <s v=""/>
    <s v=""/>
    <s v="POR FIN"/>
    <s v="CALLE 13SUR N 80-20"/>
    <s v="9996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12-21T00:00:00"/>
    <d v="2015-12-19T00:00:00"/>
    <s v="4"/>
    <s v="1"/>
    <d v="2015-12-21T00:00:00"/>
    <s v="1"/>
    <s v="  -   -"/>
    <x v="8"/>
    <s v="3045953147"/>
    <d v="1993-11-09T00:00:00"/>
    <s v=""/>
    <s v=""/>
    <s v=""/>
    <m/>
    <d v="2016-06-06T00:00:00"/>
    <s v="HELENA OLACIREGUI"/>
    <s v="000000000000"/>
    <d v="2015-12-30T00:00:00"/>
    <s v="8110161928"/>
    <s v=""/>
    <s v=""/>
    <s v=""/>
    <s v="SIVIGILA - 2015 - 15.1.4"/>
    <s v="2"/>
    <s v="1"/>
    <x v="1"/>
    <s v="1"/>
    <s v="2"/>
    <s v="2"/>
    <s v=""/>
    <s v=""/>
    <d v="2015-12-17T00:00:00"/>
    <d v="2015-12-22T00:00:00"/>
    <d v="2015-12-22T00:00:00"/>
    <s v="1"/>
    <x v="2"/>
    <s v="2"/>
    <s v="1"/>
    <s v="1"/>
    <s v="CEFALOTINA"/>
    <s v="2"/>
    <s v="2"/>
    <s v="1"/>
    <s v="1"/>
    <s v="1"/>
    <s v="1"/>
    <s v="5"/>
    <s v=""/>
    <s v="2"/>
    <s v=""/>
    <s v=""/>
    <s v=""/>
    <s v=""/>
    <s v=""/>
    <x v="2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69"/>
  </r>
  <r>
    <s v="352"/>
    <d v="2015-12-26T00:00:00"/>
    <s v="51"/>
    <s v="2015"/>
    <x v="2"/>
    <s v="01"/>
    <s v="LUIS"/>
    <s v="CARLOS"/>
    <s v="GONZALEZ"/>
    <s v="CONSUEGRA"/>
    <s v="CC"/>
    <s v="7406279"/>
    <s v="74"/>
    <s v="1"/>
    <s v="M"/>
    <s v="170"/>
    <s v="09"/>
    <s v="001"/>
    <s v="1"/>
    <s v="SURORIENTE"/>
    <s v=""/>
    <s v=""/>
    <s v="LIMON"/>
    <s v="KRA 6A  33- 05"/>
    <s v="9999"/>
    <s v="C"/>
    <s v="EPS016"/>
    <s v="6"/>
    <s v="2"/>
    <s v="2"/>
    <s v="2"/>
    <s v="2"/>
    <s v=""/>
    <s v="2"/>
    <s v="2"/>
    <s v=""/>
    <s v="2"/>
    <s v="2"/>
    <s v="2"/>
    <s v="1"/>
    <s v="09"/>
    <s v="001"/>
    <d v="2015-02-19T00:00:00"/>
    <d v="2015-02-19T00:00:00"/>
    <s v="4"/>
    <s v="1"/>
    <d v="2015-02-19T00:00:00"/>
    <s v="1"/>
    <s v="  -   -"/>
    <x v="8"/>
    <s v="3188411846"/>
    <d v="1941-12-08T00:00:00"/>
    <s v=""/>
    <s v=""/>
    <s v=""/>
    <m/>
    <d v="2016-06-06T00:00:00"/>
    <s v="LLIDYS BARRIOS MATUTE"/>
    <s v="3365900"/>
    <d v="2015-12-29T00:00:00"/>
    <s v="890102140"/>
    <s v=""/>
    <s v=""/>
    <s v=""/>
    <s v="SIVIGILA - 2015 - 15.1.4"/>
    <s v="3"/>
    <s v="4"/>
    <x v="2"/>
    <s v="2"/>
    <s v="2"/>
    <s v="1"/>
    <s v=""/>
    <s v="1"/>
    <d v="2015-10-29T00:00:00"/>
    <d v="2015-12-19T00:00:00"/>
    <d v="2015-12-19T00:00:00"/>
    <s v="4"/>
    <x v="2"/>
    <s v="1"/>
    <s v="4"/>
    <s v="1"/>
    <s v="CEFAZOLINA"/>
    <s v="1"/>
    <s v="2"/>
    <s v="1"/>
    <s v="1"/>
    <s v="15"/>
    <s v="1"/>
    <s v="60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1"/>
    <s v=""/>
    <x v="1"/>
    <s v=""/>
    <x v="2"/>
    <s v=""/>
    <x v="1"/>
    <s v=""/>
    <s v="1"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68"/>
  </r>
  <r>
    <s v="352"/>
    <d v="2015-12-22T00:00:00"/>
    <s v="51"/>
    <s v="2015"/>
    <x v="2"/>
    <s v="01"/>
    <s v="RAMON"/>
    <s v="GIL"/>
    <s v="BARANDICA"/>
    <s v="CHARRIS"/>
    <s v="CC"/>
    <s v="7413130"/>
    <s v="73"/>
    <s v="1"/>
    <s v="M"/>
    <s v="170"/>
    <s v="09"/>
    <s v="001"/>
    <s v="1"/>
    <s v="SURORIENTE"/>
    <s v=""/>
    <s v=""/>
    <s v="SAN JOSE"/>
    <s v="CRA 16C  45F - 42"/>
    <s v="9999"/>
    <s v="C"/>
    <s v="EPS002"/>
    <s v="6"/>
    <s v="2"/>
    <s v="2"/>
    <s v="2"/>
    <s v="2"/>
    <s v=""/>
    <s v="2"/>
    <s v="2"/>
    <s v=""/>
    <s v="2"/>
    <s v="2"/>
    <s v="2"/>
    <s v="1"/>
    <s v="09"/>
    <s v="001"/>
    <d v="2015-12-02T00:00:00"/>
    <d v="2015-12-02T00:00:00"/>
    <s v="4"/>
    <s v="1"/>
    <d v="2015-12-02T00:00:00"/>
    <s v="1"/>
    <s v="  -   -"/>
    <x v="8"/>
    <s v="3126103537"/>
    <d v="1942-11-22T00:00:00"/>
    <s v=""/>
    <s v=""/>
    <s v=""/>
    <m/>
    <d v="2016-06-06T00:00:00"/>
    <s v="LIDYS BARRIOS MATUTE"/>
    <s v="3365900"/>
    <d v="2015-12-29T00:00:00"/>
    <s v="890102140"/>
    <s v=""/>
    <s v=""/>
    <s v=""/>
    <s v="SIVIGILA - 2015 - 15.1.4"/>
    <s v="3"/>
    <s v="4"/>
    <x v="2"/>
    <s v="2"/>
    <s v="2"/>
    <s v="1"/>
    <s v=""/>
    <s v="1"/>
    <d v="2015-11-17T00:00:00"/>
    <d v="2015-12-02T00:00:00"/>
    <d v="2015-12-05T00:00:00"/>
    <s v="4"/>
    <x v="2"/>
    <s v="1"/>
    <s v="4"/>
    <s v="1"/>
    <s v="CEFAZOLINA"/>
    <s v="1"/>
    <s v="2"/>
    <s v="1"/>
    <s v="1"/>
    <s v="12"/>
    <s v="1"/>
    <s v="20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1"/>
    <s v=""/>
    <x v="1"/>
    <s v=""/>
    <x v="2"/>
    <s v=""/>
    <x v="1"/>
    <s v=""/>
    <s v="1"/>
    <m/>
    <m/>
    <m/>
    <m/>
    <x v="0"/>
    <m/>
    <m/>
    <m/>
    <s v="INFECCIONES DE SITIO QUIRÚRGICO ASOCIADAS A PROCEDIMIENTO MÉDICO QUIRÚRGICO"/>
    <s v="CLINICA LA ASUNCION"/>
    <s v="BARRANQUILLA"/>
    <s v="BARRANQUILLA"/>
    <s v="BARRANQUILLA"/>
    <s v="BARRANQUILLA"/>
    <s v="BARRANQUILLA"/>
    <x v="0"/>
    <n v="67"/>
  </r>
  <r>
    <s v="352"/>
    <d v="2015-12-21T00:00:00"/>
    <s v="51"/>
    <s v="2015"/>
    <x v="1"/>
    <s v="40"/>
    <s v="MARIA"/>
    <s v="ALEJANDRA"/>
    <s v="CARRILLO"/>
    <s v="BARRIO"/>
    <s v="TI"/>
    <s v="1194970946"/>
    <s v="17"/>
    <s v="1"/>
    <s v="F"/>
    <s v="170"/>
    <s v="09"/>
    <s v="001"/>
    <s v="1"/>
    <s v="SUROCCIDENTE"/>
    <s v=""/>
    <s v=""/>
    <s v="BOSQUE DE MARIA"/>
    <s v="CRA 7 E NO 74 - 45"/>
    <s v="9997"/>
    <s v="S"/>
    <s v="ESS024"/>
    <s v="6"/>
    <s v="2"/>
    <s v="2"/>
    <s v="2"/>
    <s v="2"/>
    <s v="2"/>
    <s v="2"/>
    <s v="2"/>
    <s v="2"/>
    <s v="2"/>
    <s v="2"/>
    <s v="2"/>
    <s v="1"/>
    <s v="09"/>
    <s v="001"/>
    <d v="2015-12-21T00:00:00"/>
    <d v="2015-12-21T00:00:00"/>
    <s v="4"/>
    <s v="1"/>
    <d v="2015-12-21T00:00:00"/>
    <s v="1"/>
    <s v="  -   -"/>
    <x v="8"/>
    <s v="3003633955"/>
    <d v="1998-10-31T00:00:00"/>
    <s v=""/>
    <s v=""/>
    <s v=""/>
    <m/>
    <d v="2016-06-06T00:00:00"/>
    <s v="PAOLA ROMERO SANCHEZ"/>
    <s v="000000000000"/>
    <d v="2015-12-28T00:00:00"/>
    <s v="8110161928"/>
    <s v=""/>
    <s v=""/>
    <s v=""/>
    <s v="SIVIGILA - 2015 - 15.1.4"/>
    <s v="2"/>
    <s v="2"/>
    <x v="1"/>
    <s v="1"/>
    <s v="2"/>
    <s v="2"/>
    <s v=""/>
    <s v=""/>
    <d v="2015-12-13T00:00:00"/>
    <d v="2015-12-21T00:00:00"/>
    <d v="2015-12-21T00:00:00"/>
    <s v="2"/>
    <x v="1"/>
    <s v="2"/>
    <s v="1"/>
    <s v="2"/>
    <s v=""/>
    <s v=""/>
    <s v=""/>
    <s v=""/>
    <s v="1"/>
    <s v="1"/>
    <s v="1"/>
    <s v="7"/>
    <s v=""/>
    <s v="2"/>
    <s v=""/>
    <s v=""/>
    <s v=""/>
    <s v=""/>
    <s v=""/>
    <x v="3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IPS UNIVERSITARIA SEDE CAMINO BOSQUE DE MARIA"/>
    <s v="BARRANQUILLA"/>
    <s v="BARRANQUILLA"/>
    <s v="BARRANQUILLA"/>
    <s v="BARRANQUILLA"/>
    <s v="BARRANQUILLA"/>
    <x v="0"/>
    <n v="70"/>
  </r>
  <r>
    <s v="352"/>
    <d v="2015-12-31T00:00:00"/>
    <s v="52"/>
    <s v="2015"/>
    <x v="0"/>
    <s v="01"/>
    <s v="ORLANDO"/>
    <s v="ANTONIO"/>
    <s v="ZULUAGA"/>
    <s v="RODRIGUEZ"/>
    <s v="CC"/>
    <s v="7452548"/>
    <s v="66"/>
    <s v="1"/>
    <s v="M"/>
    <s v="170"/>
    <s v="08"/>
    <s v="758"/>
    <s v="1"/>
    <s v="SOLEDAD"/>
    <s v=""/>
    <s v=""/>
    <s v="ADELITA DE CHAR"/>
    <s v="CALLE 20B # 17 - 33"/>
    <s v="5330"/>
    <s v="C"/>
    <s v="EPS010"/>
    <s v="6"/>
    <s v="2"/>
    <s v="2"/>
    <s v="2"/>
    <s v="2"/>
    <s v=""/>
    <s v="2"/>
    <s v="2"/>
    <s v=""/>
    <s v="2"/>
    <s v="2"/>
    <s v="2"/>
    <s v="1"/>
    <s v="08"/>
    <s v="758"/>
    <d v="2015-12-09T00:00:00"/>
    <d v="2015-11-27T00:00:00"/>
    <s v="4"/>
    <s v="1"/>
    <d v="2015-12-09T00:00:00"/>
    <s v="1"/>
    <s v="  -   -"/>
    <x v="8"/>
    <s v="3015767294"/>
    <d v="1949-09-01T00:00:00"/>
    <s v=""/>
    <s v=""/>
    <s v=""/>
    <m/>
    <d v="2016-06-06T00:00:00"/>
    <s v="KELLY MANOTAS PRETELL"/>
    <s v="3564455"/>
    <d v="2016-01-06T00:00:00"/>
    <s v="8901027685"/>
    <s v=""/>
    <s v=""/>
    <s v=""/>
    <s v="SIVIGILA - 2015 - 15.1.4"/>
    <s v="3"/>
    <s v="2"/>
    <x v="2"/>
    <s v="2"/>
    <s v="2"/>
    <s v="1"/>
    <s v=""/>
    <s v="2"/>
    <d v="2015-12-14T00:00:00"/>
    <d v="2015-12-26T00:00:00"/>
    <d v="2015-12-30T00:00:00"/>
    <s v="4"/>
    <x v="2"/>
    <s v="1"/>
    <s v="2"/>
    <s v="1"/>
    <s v="VANCOMICINA - GENTAM"/>
    <s v="1"/>
    <s v="2"/>
    <s v="2"/>
    <s v="1"/>
    <s v="5"/>
    <s v="1"/>
    <s v="4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2"/>
    <s v=""/>
    <x v="2"/>
    <s v=""/>
    <x v="1"/>
    <s v=""/>
    <x v="1"/>
    <s v=""/>
    <x v="1"/>
    <s v=""/>
    <s v="1"/>
    <m/>
    <m/>
    <m/>
    <m/>
    <x v="0"/>
    <m/>
    <m/>
    <m/>
    <s v="INFECCIONES DE SITIO QUIRÚRGICO ASOCIADAS A PROCEDIMIENTO MÉDICO QUIRÚRGICO"/>
    <s v="CLINICA GENERAL DEL NORTE"/>
    <s v="ATLANTICO"/>
    <s v="SOLEDAD"/>
    <s v="ATLANTICO"/>
    <s v="SOLEDAD"/>
    <s v="BARRANQUILLA"/>
    <x v="0"/>
    <n v="72"/>
  </r>
  <r>
    <s v="352"/>
    <d v="2015-12-30T00:00:00"/>
    <s v="52"/>
    <s v="2015"/>
    <x v="0"/>
    <s v="01"/>
    <s v="MANUEL"/>
    <s v=""/>
    <s v="PATIÑO"/>
    <s v="THERAN"/>
    <s v="CC"/>
    <s v="8630469"/>
    <s v="59"/>
    <s v="1"/>
    <s v="M"/>
    <s v="170"/>
    <s v="08"/>
    <s v="638"/>
    <s v="1"/>
    <s v="SABANALARGA"/>
    <s v=""/>
    <s v=""/>
    <s v="SABANALARGA"/>
    <s v="CARRERA 24 # 24B - 50"/>
    <s v="9995"/>
    <s v="E"/>
    <s v="MIN001"/>
    <s v="6"/>
    <s v="2"/>
    <s v="2"/>
    <s v="2"/>
    <s v="2"/>
    <s v=""/>
    <s v="2"/>
    <s v="2"/>
    <s v=""/>
    <s v="2"/>
    <s v="2"/>
    <s v="2"/>
    <s v="1"/>
    <s v="08"/>
    <s v="638"/>
    <d v="2015-12-03T00:00:00"/>
    <d v="2015-12-03T00:00:00"/>
    <s v="3"/>
    <s v="1"/>
    <d v="2015-12-03T00:00:00"/>
    <s v="1"/>
    <s v="  -   -"/>
    <x v="8"/>
    <s v="8782233"/>
    <d v="1956-02-01T00:00:00"/>
    <s v=""/>
    <s v=""/>
    <s v=""/>
    <m/>
    <d v="2016-06-06T00:00:00"/>
    <s v="ALEJANDRA BELEÑO"/>
    <s v="3564455"/>
    <d v="2015-12-30T00:00:00"/>
    <s v="8901027685"/>
    <s v=""/>
    <s v=""/>
    <s v=""/>
    <s v="SIVIGILA - 2015 - 15.1.4"/>
    <s v="3"/>
    <s v="1"/>
    <x v="2"/>
    <s v="1"/>
    <s v="2"/>
    <s v="2"/>
    <s v=""/>
    <s v="2"/>
    <d v="2015-12-07T00:00:00"/>
    <d v="2015-12-18T00:00:00"/>
    <d v="2015-12-18T00:00:00"/>
    <s v="4"/>
    <x v="2"/>
    <s v="1"/>
    <s v="1"/>
    <s v="1"/>
    <s v="CEFAZOLINA"/>
    <s v="1"/>
    <s v="2"/>
    <s v="1"/>
    <s v="1"/>
    <s v="4"/>
    <s v="1"/>
    <s v="6"/>
    <s v=""/>
    <s v="2"/>
    <s v=""/>
    <s v=""/>
    <s v=""/>
    <s v=""/>
    <s v=""/>
    <x v="1"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1"/>
    <s v=""/>
    <x v="1"/>
    <s v=""/>
    <x v="1"/>
    <s v=""/>
    <x v="1"/>
    <s v=""/>
    <x v="1"/>
    <s v=""/>
    <s v="1"/>
    <d v="2015-12-18T00:00:00"/>
    <d v="2015-12-18T00:00:00"/>
    <s v="32"/>
    <s v="55"/>
    <x v="4"/>
    <s v="1"/>
    <d v="2015-12-20T00:00:00"/>
    <s v="NO APLICA"/>
    <s v="INFECCIONES DE SITIO QUIRÚRGICO ASOCIADAS A PROCEDIMIENTO MÉDICO QUIRÚRGICO"/>
    <s v="CLINICA GENERAL DEL NORTE"/>
    <s v="ATLANTICO"/>
    <s v="SABANALARGA"/>
    <s v="ATLANTICO"/>
    <s v="SABANALARGA"/>
    <s v="BARRANQUILLA"/>
    <x v="0"/>
    <n v="71"/>
  </r>
  <r>
    <s v="352"/>
    <d v="2015-02-10T00:00:00"/>
    <s v="6"/>
    <s v="2015"/>
    <x v="1"/>
    <s v="15"/>
    <s v="YARLEDIS"/>
    <s v="ESTHER"/>
    <s v="TORRES"/>
    <s v="BARRETO"/>
    <s v="CC"/>
    <s v="22532838"/>
    <s v="39"/>
    <s v="1"/>
    <s v="F"/>
    <s v="170"/>
    <s v="09"/>
    <s v="001"/>
    <s v="1"/>
    <s v="SUROCCIDENTE"/>
    <s v=""/>
    <s v=""/>
    <s v="VILLATE"/>
    <s v="CALLE 64 B 14 48"/>
    <s v="9996"/>
    <s v="S"/>
    <s v="EPSS33"/>
    <s v="6"/>
    <s v="2"/>
    <s v="2"/>
    <s v="2"/>
    <s v="2"/>
    <s v="2"/>
    <s v="2"/>
    <s v="2"/>
    <s v="2"/>
    <s v="2"/>
    <s v="2"/>
    <s v="2"/>
    <s v="1"/>
    <s v="09"/>
    <s v="001"/>
    <d v="2015-02-10T00:00:00"/>
    <d v="2015-02-10T00:00:00"/>
    <s v="4"/>
    <s v="2"/>
    <s v="  -   -"/>
    <s v="1"/>
    <s v="  -   -"/>
    <x v="8"/>
    <s v="3652855"/>
    <d v="1976-11-01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PASO VILLATE"/>
    <s v="BARRANQUILLA"/>
    <s v="BARRANQUILLA"/>
    <s v="BARRANQUILLA"/>
    <s v="BARRANQUILLA"/>
    <s v="BARRANQUILLA"/>
    <x v="0"/>
    <n v="60"/>
  </r>
  <r>
    <s v="352"/>
    <d v="2015-02-15T00:00:00"/>
    <s v="7"/>
    <s v="2015"/>
    <x v="1"/>
    <s v="38"/>
    <s v="LILIBETH"/>
    <s v="PAOLA"/>
    <s v="GUERRERO"/>
    <s v="MERCADO"/>
    <s v="CC"/>
    <s v="10436746813"/>
    <s v="19"/>
    <s v="1"/>
    <s v="F"/>
    <s v="170"/>
    <s v="09"/>
    <s v="001"/>
    <s v="1"/>
    <s v="SURORIENTE"/>
    <s v=""/>
    <s v=""/>
    <s v="SIMON BOLIVAR"/>
    <s v="CRA 3A SUR 46K 94"/>
    <s v="9996"/>
    <s v="S"/>
    <s v="ESS207"/>
    <s v="6"/>
    <s v="2"/>
    <s v="2"/>
    <s v="2"/>
    <s v="2"/>
    <s v="2"/>
    <s v="2"/>
    <s v="2"/>
    <s v="2"/>
    <s v="2"/>
    <s v="2"/>
    <s v="2"/>
    <s v="1"/>
    <s v="09"/>
    <s v="001"/>
    <d v="2015-02-15T00:00:00"/>
    <d v="2015-02-15T00:00:00"/>
    <s v="4"/>
    <s v="2"/>
    <s v="  -   -"/>
    <s v="1"/>
    <s v="  -   -"/>
    <x v="8"/>
    <s v="3014821637"/>
    <d v="1995-11-15T00:00:00"/>
    <s v=""/>
    <s v=""/>
    <s v=""/>
    <m/>
    <d v="2016-06-06T00:00:00"/>
    <s v="PAOLA ROMERO SANCHEZ"/>
    <s v="000000000000"/>
    <d v="2015-11-13T00:00:00"/>
    <s v="8110161928"/>
    <s v=""/>
    <s v=""/>
    <s v=""/>
    <s v="SIVIGILA - 2015 - 15.1.4"/>
    <m/>
    <m/>
    <x v="0"/>
    <m/>
    <m/>
    <m/>
    <m/>
    <m/>
    <m/>
    <m/>
    <m/>
    <m/>
    <x v="0"/>
    <m/>
    <m/>
    <m/>
    <m/>
    <m/>
    <m/>
    <m/>
    <m/>
    <m/>
    <m/>
    <m/>
    <m/>
    <m/>
    <m/>
    <m/>
    <m/>
    <m/>
    <m/>
    <x v="0"/>
    <m/>
    <m/>
    <m/>
    <m/>
    <m/>
    <m/>
    <m/>
    <m/>
    <m/>
    <m/>
    <m/>
    <m/>
    <m/>
    <m/>
    <m/>
    <m/>
    <m/>
    <m/>
    <m/>
    <m/>
    <x v="0"/>
    <m/>
    <x v="0"/>
    <m/>
    <x v="0"/>
    <m/>
    <x v="0"/>
    <m/>
    <x v="0"/>
    <m/>
    <m/>
    <m/>
    <m/>
    <m/>
    <m/>
    <x v="0"/>
    <m/>
    <m/>
    <m/>
    <s v="INFECCIONES DE SITIO QUIRÚRGICO ASOCIADAS A PROCEDIMIENTO MÉDICO QUIRÚRGICO"/>
    <s v="IPS UNIVERSITARIA SEDE CAMINO SIMON BOLIVAR"/>
    <s v="BARRANQUILLA"/>
    <s v="BARRANQUILLA"/>
    <s v="BARRANQUILLA"/>
    <s v="BARRANQUILLA"/>
    <s v="BARRANQUILLA"/>
    <x v="0"/>
    <n v="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InformeSemaforizacion" cacheId="1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Entidad territorial">
  <location ref="L3:U36" firstHeaderRow="1" firstDataRow="1" firstDataCol="9" rowPageCount="1" colPageCount="1"/>
  <pivotFields count="145">
    <pivotField showAll="0"/>
    <pivotField numFmtId="14" showAll="0"/>
    <pivotField showAll="0"/>
    <pivotField showAll="0"/>
    <pivotField axis="axisRow" outline="0" showAll="0" defaultSubtotal="0">
      <items count="8">
        <item x="0"/>
        <item x="2"/>
        <item x="1"/>
        <item m="1" x="5"/>
        <item m="1" x="7"/>
        <item m="1" x="4"/>
        <item m="1" x="6"/>
        <item m="1" x="3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axis="axisPage" multipleItemSelectionAllowed="1" showAll="0">
      <items count="10">
        <item h="1" x="7"/>
        <item h="1" x="6"/>
        <item x="4"/>
        <item x="2"/>
        <item x="3"/>
        <item x="5"/>
        <item x="0"/>
        <item x="8"/>
        <item x="1"/>
        <item t="default"/>
      </items>
    </pivotField>
    <pivotField showAll="0"/>
    <pivotField numFmtId="14" showAll="0"/>
    <pivotField showAll="0"/>
    <pivotField showAll="0"/>
    <pivotField showAll="0"/>
    <pivotField showAll="0"/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compact="0" outline="0" showAll="0" defaultSubtotal="0">
      <items count="6">
        <item x="1"/>
        <item m="1" x="3"/>
        <item x="2"/>
        <item m="1" x="4"/>
        <item m="1" x="5"/>
        <item x="0"/>
      </items>
    </pivotField>
    <pivotField showAll="0"/>
    <pivotField showAll="0"/>
    <pivotField showAll="0"/>
    <pivotField showAll="0"/>
    <pivotField showAll="0"/>
    <pivotField numFmtId="14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compact="0" showAll="0" defaultSubtotal="0">
      <items count="4">
        <item x="2"/>
        <item x="1"/>
        <item m="1" x="3"/>
        <item x="0"/>
      </items>
    </pivotField>
    <pivotField showAll="0"/>
    <pivotField axis="axisRow" compact="0" showAll="0" defaultSubtotal="0">
      <items count="4">
        <item x="1"/>
        <item x="2"/>
        <item m="1" x="3"/>
        <item x="0"/>
      </items>
    </pivotField>
    <pivotField showAll="0"/>
    <pivotField axis="axisRow" compact="0" showAll="0" defaultSubtotal="0">
      <items count="4">
        <item x="1"/>
        <item m="1" x="3"/>
        <item m="1" x="2"/>
        <item x="0"/>
      </items>
    </pivotField>
    <pivotField showAll="0"/>
    <pivotField axis="axisRow" compact="0" showAll="0" defaultSubtotal="0">
      <items count="4">
        <item x="1"/>
        <item x="2"/>
        <item m="1" x="3"/>
        <item x="0"/>
      </items>
    </pivotField>
    <pivotField showAll="0"/>
    <pivotField axis="axisRow" compact="0" showAll="0" defaultSubtotal="0">
      <items count="4">
        <item x="1"/>
        <item m="1" x="3"/>
        <item m="1" x="2"/>
        <item x="0"/>
      </items>
    </pivotField>
    <pivotField showAll="0"/>
    <pivotField showAll="0"/>
    <pivotField showAll="0"/>
    <pivotField showAll="0"/>
    <pivotField showAll="0"/>
    <pivotField showAll="0"/>
    <pivotField axis="axisRow" outline="0" multipleItemSelectionAllowed="1" showAll="0" defaultSubtotal="0">
      <items count="9">
        <item m="1" x="7"/>
        <item m="1" x="8"/>
        <item x="0"/>
        <item x="1"/>
        <item x="2"/>
        <item x="3"/>
        <item x="4"/>
        <item x="5"/>
        <item x="6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outline="0" showAll="0">
      <items count="6">
        <item x="0"/>
        <item m="1" x="2"/>
        <item m="1" x="4"/>
        <item m="1" x="3"/>
        <item m="1" x="1"/>
        <item t="default"/>
      </items>
    </pivotField>
    <pivotField dataField="1" showAll="0"/>
  </pivotFields>
  <rowFields count="9">
    <field x="143"/>
    <field x="4"/>
    <field x="67"/>
    <field x="117"/>
    <field x="119"/>
    <field x="121"/>
    <field x="123"/>
    <field x="125"/>
    <field x="132"/>
  </rowFields>
  <rowItems count="33">
    <i>
      <x/>
      <x/>
      <x v="2"/>
      <x v="1"/>
    </i>
    <i r="4">
      <x/>
    </i>
    <i r="5">
      <x/>
    </i>
    <i r="6">
      <x/>
    </i>
    <i r="7">
      <x/>
    </i>
    <i r="8">
      <x v="6"/>
    </i>
    <i r="2">
      <x v="5"/>
      <x v="3"/>
    </i>
    <i r="4">
      <x v="3"/>
    </i>
    <i r="5">
      <x v="3"/>
    </i>
    <i r="6">
      <x v="3"/>
    </i>
    <i r="7">
      <x v="3"/>
    </i>
    <i r="8">
      <x v="3"/>
    </i>
    <i r="8">
      <x v="4"/>
    </i>
    <i r="8">
      <x v="5"/>
    </i>
    <i r="8">
      <x v="6"/>
    </i>
    <i r="1">
      <x v="1"/>
      <x v="5"/>
      <x v="3"/>
    </i>
    <i r="4">
      <x v="3"/>
    </i>
    <i r="5">
      <x v="3"/>
    </i>
    <i r="6">
      <x v="3"/>
    </i>
    <i r="7">
      <x v="3"/>
    </i>
    <i r="8">
      <x v="3"/>
    </i>
    <i r="8">
      <x v="8"/>
    </i>
    <i r="1">
      <x v="2"/>
      <x v="5"/>
      <x v="3"/>
    </i>
    <i r="4">
      <x v="3"/>
    </i>
    <i r="5">
      <x v="3"/>
    </i>
    <i r="6">
      <x v="3"/>
    </i>
    <i r="7">
      <x v="3"/>
    </i>
    <i r="8">
      <x v="3"/>
    </i>
    <i r="8">
      <x v="4"/>
    </i>
    <i r="8">
      <x v="6"/>
    </i>
    <i r="8">
      <x v="7"/>
    </i>
    <i t="default">
      <x/>
    </i>
    <i t="grand">
      <x/>
    </i>
  </rowItems>
  <colItems count="1">
    <i/>
  </colItems>
  <pageFields count="1">
    <pageField fld="49" hier="-1"/>
  </pageFields>
  <dataFields count="1">
    <dataField name="n" fld="144" subtotal="count" baseField="132" baseItem="2"/>
  </dataField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132" count="0" selected="0"/>
          </references>
        </pivotArea>
      </pivotAreas>
    </conditionalFormat>
  </conditionalFormats>
  <pivotTableStyleInfo name="PivotStyleLight16" showRowHeaders="1" showColHeaders="1" showRowStripes="0" showColStripes="0" showLastColumn="1"/>
  <filters count="1">
    <filter fld="132" type="captionNotEqual" evalOrder="-1" id="2" stringValue1="(en blanco)">
      <autoFilter ref="A1">
        <filterColumn colId="0">
          <customFilters>
            <customFilter operator="notEqual" val="(en blanco)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InformeNHSN_NNISS" cacheId="10" dataOnRows="1" applyNumberFormats="0" applyBorderFormats="0" applyFontFormats="0" applyPatternFormats="0" applyAlignmentFormats="0" applyWidthHeightFormats="1" dataCaption="Datos" updatedVersion="4" minRefreshableVersion="3" showMemberPropertyTips="0" useAutoFormatting="1" itemPrintTitles="1" createdVersion="4" indent="0" compact="0" outline="1" outlineData="1" compactData="0" gridDropZones="1">
  <location ref="A3:I45" firstHeaderRow="2" firstDataRow="2" firstDataCol="8"/>
  <pivotFields count="145">
    <pivotField dataField="1" compact="0" showAll="0" includeNewItemsInFilter="1"/>
    <pivotField compact="0" numFmtId="14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numFmtId="14" showAll="0" includeNewItemsInFilter="1"/>
    <pivotField compact="0" numFmtId="14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numFmtId="14" showAll="0" includeNewItemsInFilter="1"/>
    <pivotField compact="0" showAll="0" includeNewItemsInFilter="1"/>
    <pivotField compact="0" showAll="0" includeNewItemsInFilter="1"/>
    <pivotField compact="0" numFmtId="14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axis="axisRow" compact="0" showAll="0" includeNewItemsInFilter="1" sortType="ascending" defaultSubtotal="0">
      <items count="6">
        <item x="1"/>
        <item m="1" x="3"/>
        <item x="2"/>
        <item m="1" x="4"/>
        <item m="1" x="5"/>
        <item h="1" x="0"/>
      </items>
    </pivotField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numFmtId="14" showAll="0" includeNewItemsInFilter="1"/>
    <pivotField compact="0" numFmtId="14" showAll="0" includeNewItemsInFilter="1"/>
    <pivotField compact="0" numFmtId="14" showAll="0" includeNewItemsInFilter="1"/>
    <pivotField compact="0" showAll="0" includeNewItemsInFilter="1"/>
    <pivotField axis="axisRow" compact="0" showAll="0" includeNewItemsInFilter="1" defaultSubtotal="0">
      <items count="4">
        <item x="2"/>
        <item x="1"/>
        <item h="1" x="0"/>
        <item m="1" x="3"/>
      </items>
    </pivotField>
    <pivotField compact="0" showAll="0" includeNewItemsInFilter="1"/>
    <pivotField compact="0" showAll="0" includeNewItemsInFilter="1" sortType="ascending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axis="axisRow" compact="0" showAll="0" includeNewItemsInFilter="1" sortType="ascending" defaultSubtotal="0">
      <items count="4">
        <item x="2"/>
        <item x="3"/>
        <item x="1"/>
        <item x="0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axis="axisRow" compact="0" showAll="0" defaultSubtotal="0">
      <items count="4">
        <item x="2"/>
        <item x="1"/>
        <item m="1" x="3"/>
        <item x="0"/>
      </items>
    </pivotField>
    <pivotField compact="0" showAll="0" defaultSubtotal="0"/>
    <pivotField axis="axisRow" compact="0" showAll="0" defaultSubtotal="0">
      <items count="4">
        <item x="1"/>
        <item m="1" x="3"/>
        <item x="2"/>
        <item x="0"/>
      </items>
    </pivotField>
    <pivotField compact="0" showAll="0" defaultSubtotal="0"/>
    <pivotField axis="axisRow" compact="0" showAll="0" defaultSubtotal="0">
      <items count="4">
        <item x="1"/>
        <item m="1" x="2"/>
        <item m="1" x="3"/>
        <item x="0"/>
      </items>
    </pivotField>
    <pivotField compact="0" showAll="0" defaultSubtotal="0"/>
    <pivotField axis="axisRow" compact="0" showAll="0" defaultSubtotal="0">
      <items count="4">
        <item x="1"/>
        <item m="1" x="3"/>
        <item x="2"/>
        <item x="0"/>
      </items>
    </pivotField>
    <pivotField compact="0" showAll="0" defaultSubtotal="0"/>
    <pivotField axis="axisRow" compact="0" showAll="0" defaultSubtotal="0">
      <items count="4">
        <item m="1" x="3"/>
        <item m="1" x="2"/>
        <item x="1"/>
        <item x="0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defaultSubtotal="0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  <pivotField compact="0" showAll="0" includeNewItemsInFilter="1"/>
  </pivotFields>
  <rowFields count="8">
    <field x="96"/>
    <field x="67"/>
    <field x="77"/>
    <field x="117"/>
    <field x="119"/>
    <field x="121"/>
    <field x="123"/>
    <field x="125"/>
  </rowFields>
  <rowItems count="41">
    <i>
      <x/>
    </i>
    <i r="1">
      <x/>
    </i>
    <i r="2">
      <x/>
    </i>
    <i r="3">
      <x v="1"/>
    </i>
    <i r="4">
      <x/>
    </i>
    <i r="5">
      <x/>
    </i>
    <i r="6">
      <x/>
    </i>
    <i r="7">
      <x v="2"/>
    </i>
    <i>
      <x v="1"/>
    </i>
    <i r="1">
      <x/>
    </i>
    <i r="2">
      <x v="1"/>
    </i>
    <i r="3">
      <x v="1"/>
    </i>
    <i r="4">
      <x/>
    </i>
    <i r="5">
      <x/>
    </i>
    <i r="6">
      <x/>
    </i>
    <i r="7">
      <x v="2"/>
    </i>
    <i>
      <x v="2"/>
    </i>
    <i r="1">
      <x/>
    </i>
    <i r="2">
      <x v="1"/>
    </i>
    <i r="3">
      <x v="1"/>
    </i>
    <i r="4">
      <x/>
    </i>
    <i r="5">
      <x/>
    </i>
    <i r="6">
      <x/>
    </i>
    <i r="7">
      <x v="2"/>
    </i>
    <i r="1">
      <x v="2"/>
    </i>
    <i r="2">
      <x/>
    </i>
    <i r="3">
      <x/>
    </i>
    <i r="4">
      <x/>
    </i>
    <i r="5">
      <x/>
    </i>
    <i r="6">
      <x v="2"/>
    </i>
    <i r="7">
      <x v="2"/>
    </i>
    <i r="4">
      <x v="2"/>
    </i>
    <i r="5">
      <x/>
    </i>
    <i r="6">
      <x/>
    </i>
    <i r="7">
      <x v="2"/>
    </i>
    <i r="3">
      <x v="1"/>
    </i>
    <i r="4">
      <x/>
    </i>
    <i r="5">
      <x/>
    </i>
    <i r="6">
      <x/>
    </i>
    <i r="7">
      <x v="2"/>
    </i>
    <i t="grand">
      <x/>
    </i>
  </rowItems>
  <colItems count="1">
    <i/>
  </colItems>
  <dataFields count="1">
    <dataField name="n" fld="0" subtotal="count" baseField="98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O2"/>
  <sheetViews>
    <sheetView workbookViewId="0"/>
  </sheetViews>
  <sheetFormatPr baseColWidth="10" defaultRowHeight="12.75" x14ac:dyDescent="0.2"/>
  <sheetData>
    <row r="1" spans="1:145" x14ac:dyDescent="0.2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55</v>
      </c>
      <c r="AW1" t="s">
        <v>56</v>
      </c>
      <c r="AX1" t="s">
        <v>57</v>
      </c>
      <c r="AY1" t="s">
        <v>58</v>
      </c>
      <c r="AZ1" t="s">
        <v>59</v>
      </c>
      <c r="BA1" t="s">
        <v>60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0</v>
      </c>
      <c r="BQ1" t="s">
        <v>75</v>
      </c>
      <c r="BR1" t="s">
        <v>76</v>
      </c>
      <c r="BS1" t="s">
        <v>77</v>
      </c>
      <c r="BT1" t="s">
        <v>78</v>
      </c>
      <c r="BU1" t="s">
        <v>79</v>
      </c>
      <c r="BV1" t="s">
        <v>80</v>
      </c>
      <c r="BW1" t="s">
        <v>81</v>
      </c>
      <c r="BX1" t="s">
        <v>82</v>
      </c>
      <c r="BY1" t="s">
        <v>83</v>
      </c>
      <c r="BZ1" t="s">
        <v>1</v>
      </c>
      <c r="CA1" t="s">
        <v>84</v>
      </c>
      <c r="CB1" t="s">
        <v>2</v>
      </c>
      <c r="CC1" t="s">
        <v>85</v>
      </c>
      <c r="CD1" t="s">
        <v>86</v>
      </c>
      <c r="CE1" t="s">
        <v>87</v>
      </c>
      <c r="CF1" t="s">
        <v>88</v>
      </c>
      <c r="CG1" t="s">
        <v>89</v>
      </c>
      <c r="CH1" t="s">
        <v>90</v>
      </c>
      <c r="CI1" t="s">
        <v>91</v>
      </c>
      <c r="CJ1" t="s">
        <v>92</v>
      </c>
      <c r="CK1" t="s">
        <v>93</v>
      </c>
      <c r="CL1" t="s">
        <v>94</v>
      </c>
      <c r="CM1" t="s">
        <v>95</v>
      </c>
      <c r="CN1" t="s">
        <v>96</v>
      </c>
      <c r="CO1" t="s">
        <v>97</v>
      </c>
      <c r="CP1" t="s">
        <v>98</v>
      </c>
      <c r="CQ1" t="s">
        <v>99</v>
      </c>
      <c r="CR1" t="s">
        <v>100</v>
      </c>
      <c r="CS1" t="s">
        <v>3</v>
      </c>
      <c r="CT1" t="s">
        <v>120</v>
      </c>
      <c r="CU1" t="s">
        <v>121</v>
      </c>
      <c r="CV1" t="s">
        <v>122</v>
      </c>
      <c r="CW1" t="s">
        <v>123</v>
      </c>
      <c r="CX1" t="s">
        <v>124</v>
      </c>
      <c r="CY1" t="s">
        <v>125</v>
      </c>
      <c r="CZ1" t="s">
        <v>126</v>
      </c>
      <c r="DA1" t="s">
        <v>127</v>
      </c>
      <c r="DB1" t="s">
        <v>128</v>
      </c>
      <c r="DC1" t="s">
        <v>129</v>
      </c>
      <c r="DD1" t="s">
        <v>130</v>
      </c>
      <c r="DE1" t="s">
        <v>131</v>
      </c>
      <c r="DF1" t="s">
        <v>132</v>
      </c>
      <c r="DG1" t="s">
        <v>133</v>
      </c>
      <c r="DH1" t="s">
        <v>134</v>
      </c>
      <c r="DI1" t="s">
        <v>135</v>
      </c>
      <c r="DJ1" t="s">
        <v>136</v>
      </c>
      <c r="DK1" t="s">
        <v>137</v>
      </c>
      <c r="DL1" t="s">
        <v>138</v>
      </c>
      <c r="DM1" t="s">
        <v>139</v>
      </c>
      <c r="DN1" t="s">
        <v>140</v>
      </c>
      <c r="DO1" t="s">
        <v>141</v>
      </c>
      <c r="DP1" t="s">
        <v>142</v>
      </c>
      <c r="DQ1" t="s">
        <v>143</v>
      </c>
      <c r="DR1" t="s">
        <v>144</v>
      </c>
      <c r="DS1" t="s">
        <v>145</v>
      </c>
      <c r="DT1" t="s">
        <v>146</v>
      </c>
      <c r="DU1" t="s">
        <v>147</v>
      </c>
      <c r="DV1" t="s">
        <v>148</v>
      </c>
      <c r="DW1" t="s">
        <v>149</v>
      </c>
      <c r="DX1" t="s">
        <v>150</v>
      </c>
      <c r="DY1" t="s">
        <v>151</v>
      </c>
      <c r="DZ1" t="s">
        <v>152</v>
      </c>
      <c r="EA1" t="s">
        <v>153</v>
      </c>
      <c r="EB1" t="s">
        <v>154</v>
      </c>
      <c r="EC1" t="s">
        <v>155</v>
      </c>
      <c r="ED1" t="s">
        <v>156</v>
      </c>
      <c r="EE1" t="s">
        <v>157</v>
      </c>
      <c r="EF1" t="s">
        <v>158</v>
      </c>
      <c r="EG1" t="s">
        <v>101</v>
      </c>
      <c r="EH1" t="s">
        <v>102</v>
      </c>
      <c r="EI1" t="s">
        <v>103</v>
      </c>
      <c r="EJ1" t="s">
        <v>104</v>
      </c>
      <c r="EK1" t="s">
        <v>105</v>
      </c>
      <c r="EL1" t="s">
        <v>106</v>
      </c>
      <c r="EM1" t="s">
        <v>108</v>
      </c>
      <c r="EN1" t="s">
        <v>107</v>
      </c>
      <c r="EO1" t="s">
        <v>109</v>
      </c>
    </row>
    <row r="2" spans="1:145" x14ac:dyDescent="0.2">
      <c r="A2" t="s">
        <v>110</v>
      </c>
      <c r="B2" s="1">
        <v>42079</v>
      </c>
      <c r="C2" t="s">
        <v>174</v>
      </c>
      <c r="D2" t="s">
        <v>163</v>
      </c>
      <c r="E2" t="s">
        <v>178</v>
      </c>
      <c r="F2" t="s">
        <v>172</v>
      </c>
      <c r="G2" t="s">
        <v>179</v>
      </c>
      <c r="H2" t="s">
        <v>180</v>
      </c>
      <c r="I2" t="s">
        <v>181</v>
      </c>
      <c r="J2" t="s">
        <v>182</v>
      </c>
      <c r="K2" t="s">
        <v>112</v>
      </c>
      <c r="L2" t="s">
        <v>183</v>
      </c>
      <c r="M2" t="s">
        <v>184</v>
      </c>
      <c r="N2" t="s">
        <v>4</v>
      </c>
      <c r="O2" t="s">
        <v>119</v>
      </c>
      <c r="P2" t="s">
        <v>113</v>
      </c>
      <c r="Q2" t="s">
        <v>167</v>
      </c>
      <c r="R2" t="s">
        <v>114</v>
      </c>
      <c r="S2" t="s">
        <v>4</v>
      </c>
      <c r="T2" t="s">
        <v>168</v>
      </c>
      <c r="U2" t="s">
        <v>111</v>
      </c>
      <c r="V2" t="s">
        <v>111</v>
      </c>
      <c r="W2" t="s">
        <v>185</v>
      </c>
      <c r="X2" t="s">
        <v>186</v>
      </c>
      <c r="Y2" t="s">
        <v>187</v>
      </c>
      <c r="Z2" t="s">
        <v>188</v>
      </c>
      <c r="AA2" t="s">
        <v>189</v>
      </c>
      <c r="AB2" t="s">
        <v>116</v>
      </c>
      <c r="AC2" t="s">
        <v>5</v>
      </c>
      <c r="AD2" t="s">
        <v>5</v>
      </c>
      <c r="AE2" t="s">
        <v>5</v>
      </c>
      <c r="AF2" t="s">
        <v>5</v>
      </c>
      <c r="AG2" t="s">
        <v>5</v>
      </c>
      <c r="AH2" t="s">
        <v>5</v>
      </c>
      <c r="AI2" t="s">
        <v>5</v>
      </c>
      <c r="AJ2" t="s">
        <v>5</v>
      </c>
      <c r="AK2" t="s">
        <v>5</v>
      </c>
      <c r="AL2" t="s">
        <v>5</v>
      </c>
      <c r="AM2" t="s">
        <v>5</v>
      </c>
      <c r="AN2" t="s">
        <v>4</v>
      </c>
      <c r="AO2" t="s">
        <v>167</v>
      </c>
      <c r="AP2" t="s">
        <v>114</v>
      </c>
      <c r="AQ2" s="1">
        <v>42037</v>
      </c>
      <c r="AR2" s="1">
        <v>42036</v>
      </c>
      <c r="AS2" t="s">
        <v>160</v>
      </c>
      <c r="AT2" t="s">
        <v>4</v>
      </c>
      <c r="AU2" s="1">
        <v>42037</v>
      </c>
      <c r="AV2" t="s">
        <v>4</v>
      </c>
      <c r="AW2" t="s">
        <v>115</v>
      </c>
      <c r="AX2" t="s">
        <v>190</v>
      </c>
      <c r="AY2" t="s">
        <v>191</v>
      </c>
      <c r="AZ2" s="1">
        <v>30849</v>
      </c>
      <c r="BA2" t="s">
        <v>111</v>
      </c>
      <c r="BB2" t="s">
        <v>111</v>
      </c>
      <c r="BC2" t="s">
        <v>111</v>
      </c>
      <c r="BE2" s="1">
        <v>42527</v>
      </c>
      <c r="BF2" t="s">
        <v>192</v>
      </c>
      <c r="BG2" t="s">
        <v>193</v>
      </c>
      <c r="BH2" s="1">
        <v>42172</v>
      </c>
      <c r="BI2" t="s">
        <v>194</v>
      </c>
      <c r="BJ2" t="s">
        <v>111</v>
      </c>
      <c r="BK2" t="s">
        <v>111</v>
      </c>
      <c r="BL2" t="s">
        <v>111</v>
      </c>
      <c r="BM2" t="s">
        <v>169</v>
      </c>
      <c r="DY2" s="1">
        <v>42037</v>
      </c>
      <c r="DZ2" s="1">
        <v>42037</v>
      </c>
      <c r="EA2" t="s">
        <v>164</v>
      </c>
      <c r="EB2" t="s">
        <v>165</v>
      </c>
      <c r="EC2" t="s">
        <v>173</v>
      </c>
      <c r="ED2" t="s">
        <v>4</v>
      </c>
      <c r="EE2" s="1">
        <v>42040</v>
      </c>
      <c r="EF2" t="s">
        <v>195</v>
      </c>
      <c r="EG2" t="s">
        <v>117</v>
      </c>
      <c r="EH2" t="s">
        <v>196</v>
      </c>
      <c r="EI2" t="s">
        <v>161</v>
      </c>
      <c r="EJ2" t="s">
        <v>161</v>
      </c>
      <c r="EK2" t="s">
        <v>161</v>
      </c>
      <c r="EL2" t="s">
        <v>161</v>
      </c>
      <c r="EM2" t="s">
        <v>161</v>
      </c>
      <c r="EN2" t="s">
        <v>161</v>
      </c>
      <c r="EO2">
        <v>3</v>
      </c>
    </row>
  </sheetData>
  <pageMargins left="0.75" right="0.75" top="1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U45"/>
  <sheetViews>
    <sheetView tabSelected="1" topLeftCell="N1" workbookViewId="0">
      <selection activeCell="V9" sqref="V9"/>
    </sheetView>
  </sheetViews>
  <sheetFormatPr baseColWidth="10" defaultRowHeight="12.75" x14ac:dyDescent="0.2"/>
  <cols>
    <col min="1" max="1" width="12.7109375" customWidth="1"/>
    <col min="2" max="2" width="12.28515625" customWidth="1"/>
    <col min="3" max="3" width="11.28515625" bestFit="1" customWidth="1"/>
    <col min="4" max="4" width="12.42578125" customWidth="1"/>
    <col min="5" max="5" width="13.28515625" bestFit="1" customWidth="1"/>
    <col min="6" max="6" width="11.85546875" customWidth="1"/>
    <col min="7" max="8" width="12.28515625" customWidth="1"/>
    <col min="9" max="9" width="5" customWidth="1"/>
    <col min="10" max="10" width="11.5703125" bestFit="1" customWidth="1"/>
    <col min="11" max="11" width="12.28515625" bestFit="1" customWidth="1"/>
    <col min="12" max="12" width="20.85546875" customWidth="1"/>
    <col min="13" max="13" width="19" customWidth="1"/>
    <col min="14" max="14" width="13.5703125" customWidth="1"/>
    <col min="15" max="15" width="13.42578125" customWidth="1"/>
    <col min="16" max="16" width="13.85546875" customWidth="1"/>
    <col min="17" max="19" width="13.140625" customWidth="1"/>
    <col min="20" max="20" width="9.5703125" customWidth="1"/>
    <col min="21" max="21" width="3" customWidth="1"/>
  </cols>
  <sheetData>
    <row r="1" spans="1:21" x14ac:dyDescent="0.2">
      <c r="L1" s="8" t="s">
        <v>57</v>
      </c>
      <c r="M1" t="s">
        <v>170</v>
      </c>
    </row>
    <row r="3" spans="1:21" x14ac:dyDescent="0.2">
      <c r="A3" s="2" t="s">
        <v>7</v>
      </c>
      <c r="B3" s="4"/>
      <c r="C3" s="4"/>
      <c r="D3" s="4"/>
      <c r="E3" s="4"/>
      <c r="F3" s="4"/>
      <c r="G3" s="4"/>
      <c r="H3" s="4"/>
      <c r="I3" s="5"/>
      <c r="L3" s="8" t="s">
        <v>159</v>
      </c>
      <c r="M3" s="8" t="s">
        <v>12</v>
      </c>
      <c r="N3" s="8" t="s">
        <v>0</v>
      </c>
      <c r="O3" s="8" t="s">
        <v>140</v>
      </c>
      <c r="P3" s="8" t="s">
        <v>142</v>
      </c>
      <c r="Q3" s="8" t="s">
        <v>144</v>
      </c>
      <c r="R3" s="8" t="s">
        <v>146</v>
      </c>
      <c r="S3" s="8" t="s">
        <v>148</v>
      </c>
      <c r="T3" s="8" t="s">
        <v>155</v>
      </c>
      <c r="U3" t="s">
        <v>7</v>
      </c>
    </row>
    <row r="4" spans="1:21" x14ac:dyDescent="0.2">
      <c r="A4" s="2" t="s">
        <v>3</v>
      </c>
      <c r="B4" s="2" t="s">
        <v>0</v>
      </c>
      <c r="C4" s="2" t="s">
        <v>1</v>
      </c>
      <c r="D4" s="2" t="s">
        <v>140</v>
      </c>
      <c r="E4" s="2" t="s">
        <v>142</v>
      </c>
      <c r="F4" s="2" t="s">
        <v>144</v>
      </c>
      <c r="G4" s="2" t="s">
        <v>146</v>
      </c>
      <c r="H4" s="2" t="s">
        <v>148</v>
      </c>
      <c r="I4" s="5" t="s">
        <v>118</v>
      </c>
      <c r="L4" s="15" t="s">
        <v>161</v>
      </c>
      <c r="M4" s="15" t="s">
        <v>171</v>
      </c>
      <c r="N4" s="15" t="s">
        <v>177</v>
      </c>
      <c r="O4" s="15" t="s">
        <v>4</v>
      </c>
      <c r="U4" s="9"/>
    </row>
    <row r="5" spans="1:21" x14ac:dyDescent="0.2">
      <c r="A5" s="10">
        <v>0</v>
      </c>
      <c r="B5" s="4"/>
      <c r="C5" s="4"/>
      <c r="D5" s="4"/>
      <c r="E5" s="4"/>
      <c r="F5" s="4"/>
      <c r="G5" s="4"/>
      <c r="H5" s="4"/>
      <c r="I5" s="11"/>
      <c r="P5" s="15" t="s">
        <v>111</v>
      </c>
      <c r="U5" s="9"/>
    </row>
    <row r="6" spans="1:21" x14ac:dyDescent="0.2">
      <c r="A6" s="12"/>
      <c r="B6" s="13" t="s">
        <v>4</v>
      </c>
      <c r="C6" s="13"/>
      <c r="D6" s="13"/>
      <c r="E6" s="13"/>
      <c r="F6" s="13"/>
      <c r="G6" s="13"/>
      <c r="H6" s="13"/>
      <c r="I6" s="14"/>
      <c r="Q6" s="15" t="s">
        <v>111</v>
      </c>
      <c r="U6" s="9"/>
    </row>
    <row r="7" spans="1:21" x14ac:dyDescent="0.2">
      <c r="A7" s="12"/>
      <c r="B7" s="13"/>
      <c r="C7" s="13" t="s">
        <v>4</v>
      </c>
      <c r="D7" s="13"/>
      <c r="E7" s="13"/>
      <c r="F7" s="13"/>
      <c r="G7" s="13"/>
      <c r="H7" s="13"/>
      <c r="I7" s="14"/>
      <c r="R7" s="15" t="s">
        <v>111</v>
      </c>
      <c r="U7" s="9"/>
    </row>
    <row r="8" spans="1:21" x14ac:dyDescent="0.2">
      <c r="A8" s="12"/>
      <c r="B8" s="13"/>
      <c r="C8" s="13"/>
      <c r="D8" s="13" t="s">
        <v>4</v>
      </c>
      <c r="E8" s="13"/>
      <c r="F8" s="13"/>
      <c r="G8" s="13"/>
      <c r="H8" s="13"/>
      <c r="I8" s="14"/>
      <c r="S8" s="15" t="s">
        <v>111</v>
      </c>
      <c r="U8" s="9"/>
    </row>
    <row r="9" spans="1:21" x14ac:dyDescent="0.2">
      <c r="A9" s="12"/>
      <c r="B9" s="13"/>
      <c r="C9" s="13"/>
      <c r="D9" s="13"/>
      <c r="E9" s="13" t="s">
        <v>111</v>
      </c>
      <c r="F9" s="13"/>
      <c r="G9" s="13"/>
      <c r="H9" s="13"/>
      <c r="I9" s="14"/>
      <c r="T9" s="15" t="s">
        <v>166</v>
      </c>
      <c r="U9" s="9">
        <v>1</v>
      </c>
    </row>
    <row r="10" spans="1:21" x14ac:dyDescent="0.2">
      <c r="A10" s="12"/>
      <c r="B10" s="13"/>
      <c r="C10" s="13"/>
      <c r="D10" s="13"/>
      <c r="E10" s="13"/>
      <c r="F10" s="13" t="s">
        <v>111</v>
      </c>
      <c r="G10" s="13"/>
      <c r="H10" s="13"/>
      <c r="I10" s="14"/>
      <c r="N10" s="15" t="s">
        <v>199</v>
      </c>
      <c r="O10" s="15" t="s">
        <v>199</v>
      </c>
      <c r="U10" s="9"/>
    </row>
    <row r="11" spans="1:21" x14ac:dyDescent="0.2">
      <c r="A11" s="12"/>
      <c r="B11" s="13"/>
      <c r="C11" s="13"/>
      <c r="D11" s="13"/>
      <c r="E11" s="13"/>
      <c r="F11" s="13"/>
      <c r="G11" s="13" t="s">
        <v>111</v>
      </c>
      <c r="H11" s="13"/>
      <c r="I11" s="14"/>
      <c r="P11" s="15" t="s">
        <v>199</v>
      </c>
      <c r="U11" s="9"/>
    </row>
    <row r="12" spans="1:21" x14ac:dyDescent="0.2">
      <c r="A12" s="12"/>
      <c r="B12" s="13"/>
      <c r="C12" s="13"/>
      <c r="D12" s="13"/>
      <c r="E12" s="13"/>
      <c r="F12" s="13"/>
      <c r="G12" s="13"/>
      <c r="H12" s="13"/>
      <c r="I12" s="14">
        <v>1</v>
      </c>
      <c r="Q12" s="15" t="s">
        <v>199</v>
      </c>
      <c r="U12" s="9"/>
    </row>
    <row r="13" spans="1:21" x14ac:dyDescent="0.2">
      <c r="A13" s="12">
        <v>1</v>
      </c>
      <c r="B13" s="13"/>
      <c r="C13" s="13"/>
      <c r="D13" s="13"/>
      <c r="E13" s="13"/>
      <c r="F13" s="13"/>
      <c r="G13" s="13"/>
      <c r="H13" s="13"/>
      <c r="I13" s="14"/>
      <c r="R13" s="15" t="s">
        <v>199</v>
      </c>
      <c r="U13" s="9"/>
    </row>
    <row r="14" spans="1:21" x14ac:dyDescent="0.2">
      <c r="A14" s="12"/>
      <c r="B14" s="13" t="s">
        <v>4</v>
      </c>
      <c r="C14" s="13"/>
      <c r="D14" s="13"/>
      <c r="E14" s="13"/>
      <c r="F14" s="13"/>
      <c r="G14" s="13"/>
      <c r="H14" s="13"/>
      <c r="I14" s="14"/>
      <c r="S14" s="15" t="s">
        <v>199</v>
      </c>
      <c r="U14" s="9"/>
    </row>
    <row r="15" spans="1:21" x14ac:dyDescent="0.2">
      <c r="A15" s="12"/>
      <c r="B15" s="13"/>
      <c r="C15" s="13" t="s">
        <v>5</v>
      </c>
      <c r="D15" s="13"/>
      <c r="E15" s="13"/>
      <c r="F15" s="13"/>
      <c r="G15" s="13"/>
      <c r="H15" s="13"/>
      <c r="I15" s="14"/>
      <c r="T15" s="15" t="s">
        <v>173</v>
      </c>
      <c r="U15" s="9">
        <v>2</v>
      </c>
    </row>
    <row r="16" spans="1:21" x14ac:dyDescent="0.2">
      <c r="A16" s="12"/>
      <c r="B16" s="13"/>
      <c r="C16" s="13"/>
      <c r="D16" s="13" t="s">
        <v>4</v>
      </c>
      <c r="E16" s="13"/>
      <c r="F16" s="13"/>
      <c r="G16" s="13"/>
      <c r="H16" s="13"/>
      <c r="I16" s="14"/>
      <c r="T16" s="15" t="s">
        <v>175</v>
      </c>
      <c r="U16" s="9">
        <v>2</v>
      </c>
    </row>
    <row r="17" spans="1:21" x14ac:dyDescent="0.2">
      <c r="A17" s="12"/>
      <c r="B17" s="13"/>
      <c r="C17" s="13"/>
      <c r="D17" s="13"/>
      <c r="E17" s="13" t="s">
        <v>111</v>
      </c>
      <c r="F17" s="13"/>
      <c r="G17" s="13"/>
      <c r="H17" s="13"/>
      <c r="I17" s="14"/>
      <c r="T17" s="15" t="s">
        <v>176</v>
      </c>
      <c r="U17" s="9">
        <v>1</v>
      </c>
    </row>
    <row r="18" spans="1:21" x14ac:dyDescent="0.2">
      <c r="A18" s="12"/>
      <c r="B18" s="13"/>
      <c r="C18" s="13"/>
      <c r="D18" s="13"/>
      <c r="E18" s="13"/>
      <c r="F18" s="13" t="s">
        <v>111</v>
      </c>
      <c r="G18" s="13"/>
      <c r="H18" s="13"/>
      <c r="I18" s="14"/>
      <c r="T18" s="15" t="s">
        <v>166</v>
      </c>
      <c r="U18" s="9">
        <v>2</v>
      </c>
    </row>
    <row r="19" spans="1:21" x14ac:dyDescent="0.2">
      <c r="A19" s="12"/>
      <c r="B19" s="13"/>
      <c r="C19" s="13"/>
      <c r="D19" s="13"/>
      <c r="E19" s="13"/>
      <c r="F19" s="13"/>
      <c r="G19" s="13" t="s">
        <v>111</v>
      </c>
      <c r="H19" s="13"/>
      <c r="I19" s="14"/>
      <c r="M19" s="15" t="s">
        <v>178</v>
      </c>
      <c r="N19" s="15" t="s">
        <v>199</v>
      </c>
      <c r="O19" s="15" t="s">
        <v>199</v>
      </c>
      <c r="U19" s="9"/>
    </row>
    <row r="20" spans="1:21" x14ac:dyDescent="0.2">
      <c r="A20" s="12"/>
      <c r="B20" s="13"/>
      <c r="C20" s="13"/>
      <c r="D20" s="13"/>
      <c r="E20" s="13"/>
      <c r="F20" s="13"/>
      <c r="G20" s="13"/>
      <c r="H20" s="13"/>
      <c r="I20" s="14">
        <v>1</v>
      </c>
      <c r="P20" s="15" t="s">
        <v>199</v>
      </c>
      <c r="U20" s="9"/>
    </row>
    <row r="21" spans="1:21" x14ac:dyDescent="0.2">
      <c r="A21" s="12">
        <v>2</v>
      </c>
      <c r="B21" s="13"/>
      <c r="C21" s="13"/>
      <c r="D21" s="13"/>
      <c r="E21" s="13"/>
      <c r="F21" s="13"/>
      <c r="G21" s="13"/>
      <c r="H21" s="13"/>
      <c r="I21" s="14"/>
      <c r="Q21" s="15" t="s">
        <v>199</v>
      </c>
      <c r="U21" s="9"/>
    </row>
    <row r="22" spans="1:21" x14ac:dyDescent="0.2">
      <c r="A22" s="12"/>
      <c r="B22" s="13" t="s">
        <v>4</v>
      </c>
      <c r="C22" s="13"/>
      <c r="D22" s="13"/>
      <c r="E22" s="13"/>
      <c r="F22" s="13"/>
      <c r="G22" s="13"/>
      <c r="H22" s="13"/>
      <c r="I22" s="14"/>
      <c r="R22" s="15" t="s">
        <v>199</v>
      </c>
      <c r="U22" s="9"/>
    </row>
    <row r="23" spans="1:21" x14ac:dyDescent="0.2">
      <c r="A23" s="12"/>
      <c r="B23" s="13"/>
      <c r="C23" s="13" t="s">
        <v>5</v>
      </c>
      <c r="D23" s="13"/>
      <c r="E23" s="13"/>
      <c r="F23" s="13"/>
      <c r="G23" s="13"/>
      <c r="H23" s="13"/>
      <c r="I23" s="14"/>
      <c r="S23" s="15" t="s">
        <v>199</v>
      </c>
      <c r="U23" s="9"/>
    </row>
    <row r="24" spans="1:21" x14ac:dyDescent="0.2">
      <c r="A24" s="12"/>
      <c r="B24" s="13"/>
      <c r="C24" s="13"/>
      <c r="D24" s="13" t="s">
        <v>4</v>
      </c>
      <c r="E24" s="13"/>
      <c r="F24" s="13"/>
      <c r="G24" s="13"/>
      <c r="H24" s="13"/>
      <c r="I24" s="14"/>
      <c r="T24" s="15" t="s">
        <v>173</v>
      </c>
      <c r="U24" s="9">
        <v>2</v>
      </c>
    </row>
    <row r="25" spans="1:21" x14ac:dyDescent="0.2">
      <c r="A25" s="12"/>
      <c r="B25" s="13"/>
      <c r="C25" s="13"/>
      <c r="D25" s="13"/>
      <c r="E25" s="13" t="s">
        <v>111</v>
      </c>
      <c r="F25" s="13"/>
      <c r="G25" s="13"/>
      <c r="H25" s="13"/>
      <c r="I25" s="14"/>
      <c r="T25" s="15" t="s">
        <v>198</v>
      </c>
      <c r="U25" s="9">
        <v>1</v>
      </c>
    </row>
    <row r="26" spans="1:21" x14ac:dyDescent="0.2">
      <c r="A26" s="12"/>
      <c r="B26" s="13"/>
      <c r="C26" s="13"/>
      <c r="D26" s="13"/>
      <c r="E26" s="13"/>
      <c r="F26" s="13" t="s">
        <v>111</v>
      </c>
      <c r="G26" s="13"/>
      <c r="H26" s="13"/>
      <c r="I26" s="14"/>
      <c r="M26" s="15" t="s">
        <v>162</v>
      </c>
      <c r="N26" s="15" t="s">
        <v>199</v>
      </c>
      <c r="O26" s="15" t="s">
        <v>199</v>
      </c>
      <c r="U26" s="9"/>
    </row>
    <row r="27" spans="1:21" x14ac:dyDescent="0.2">
      <c r="A27" s="12"/>
      <c r="B27" s="13"/>
      <c r="C27" s="13"/>
      <c r="D27" s="13"/>
      <c r="E27" s="13"/>
      <c r="F27" s="13"/>
      <c r="G27" s="13" t="s">
        <v>111</v>
      </c>
      <c r="H27" s="13"/>
      <c r="I27" s="14"/>
      <c r="P27" s="15" t="s">
        <v>199</v>
      </c>
      <c r="U27" s="9"/>
    </row>
    <row r="28" spans="1:21" x14ac:dyDescent="0.2">
      <c r="A28" s="12"/>
      <c r="B28" s="13"/>
      <c r="C28" s="13"/>
      <c r="D28" s="13"/>
      <c r="E28" s="13"/>
      <c r="F28" s="13"/>
      <c r="G28" s="13"/>
      <c r="H28" s="13"/>
      <c r="I28" s="14">
        <v>1</v>
      </c>
      <c r="Q28" s="15" t="s">
        <v>199</v>
      </c>
      <c r="U28" s="9"/>
    </row>
    <row r="29" spans="1:21" x14ac:dyDescent="0.2">
      <c r="A29" s="12"/>
      <c r="B29" s="13" t="s">
        <v>177</v>
      </c>
      <c r="C29" s="13"/>
      <c r="D29" s="13"/>
      <c r="E29" s="13"/>
      <c r="F29" s="13"/>
      <c r="G29" s="13"/>
      <c r="H29" s="13"/>
      <c r="I29" s="14"/>
      <c r="R29" s="15" t="s">
        <v>199</v>
      </c>
      <c r="U29" s="9"/>
    </row>
    <row r="30" spans="1:21" x14ac:dyDescent="0.2">
      <c r="A30" s="12"/>
      <c r="B30" s="13"/>
      <c r="C30" s="13" t="s">
        <v>4</v>
      </c>
      <c r="D30" s="13"/>
      <c r="E30" s="13"/>
      <c r="F30" s="13"/>
      <c r="G30" s="13"/>
      <c r="H30" s="13"/>
      <c r="I30" s="14"/>
      <c r="S30" s="15" t="s">
        <v>199</v>
      </c>
      <c r="U30" s="9"/>
    </row>
    <row r="31" spans="1:21" x14ac:dyDescent="0.2">
      <c r="A31" s="12"/>
      <c r="B31" s="13"/>
      <c r="C31" s="13"/>
      <c r="D31" s="13" t="s">
        <v>111</v>
      </c>
      <c r="E31" s="13"/>
      <c r="F31" s="13"/>
      <c r="G31" s="13"/>
      <c r="H31" s="13"/>
      <c r="I31" s="14"/>
      <c r="T31" s="15" t="s">
        <v>173</v>
      </c>
      <c r="U31" s="9">
        <v>1</v>
      </c>
    </row>
    <row r="32" spans="1:21" x14ac:dyDescent="0.2">
      <c r="A32" s="12"/>
      <c r="B32" s="13"/>
      <c r="C32" s="13"/>
      <c r="D32" s="13"/>
      <c r="E32" s="13" t="s">
        <v>111</v>
      </c>
      <c r="F32" s="13"/>
      <c r="G32" s="13"/>
      <c r="H32" s="13"/>
      <c r="I32" s="14"/>
      <c r="T32" s="15" t="s">
        <v>175</v>
      </c>
      <c r="U32" s="9">
        <v>1</v>
      </c>
    </row>
    <row r="33" spans="1:21" x14ac:dyDescent="0.2">
      <c r="A33" s="12"/>
      <c r="B33" s="13"/>
      <c r="C33" s="13"/>
      <c r="D33" s="13"/>
      <c r="E33" s="13"/>
      <c r="F33" s="13" t="s">
        <v>111</v>
      </c>
      <c r="G33" s="13"/>
      <c r="H33" s="13"/>
      <c r="I33" s="14"/>
      <c r="T33" s="15" t="s">
        <v>166</v>
      </c>
      <c r="U33" s="9">
        <v>1</v>
      </c>
    </row>
    <row r="34" spans="1:21" x14ac:dyDescent="0.2">
      <c r="A34" s="12"/>
      <c r="B34" s="13"/>
      <c r="C34" s="13"/>
      <c r="D34" s="13"/>
      <c r="E34" s="13"/>
      <c r="F34" s="13"/>
      <c r="G34" s="13" t="s">
        <v>4</v>
      </c>
      <c r="H34" s="13"/>
      <c r="I34" s="14"/>
      <c r="T34" s="15" t="s">
        <v>197</v>
      </c>
      <c r="U34" s="9">
        <v>1</v>
      </c>
    </row>
    <row r="35" spans="1:21" x14ac:dyDescent="0.2">
      <c r="A35" s="12"/>
      <c r="B35" s="13"/>
      <c r="C35" s="13"/>
      <c r="D35" s="13"/>
      <c r="E35" s="13"/>
      <c r="F35" s="13"/>
      <c r="G35" s="13"/>
      <c r="H35" s="13"/>
      <c r="I35" s="14">
        <v>2</v>
      </c>
      <c r="L35" s="15" t="s">
        <v>200</v>
      </c>
      <c r="U35" s="9">
        <v>15</v>
      </c>
    </row>
    <row r="36" spans="1:21" x14ac:dyDescent="0.2">
      <c r="A36" s="12"/>
      <c r="B36" s="13"/>
      <c r="C36" s="13"/>
      <c r="D36" s="13"/>
      <c r="E36" s="13" t="s">
        <v>4</v>
      </c>
      <c r="F36" s="13"/>
      <c r="G36" s="13"/>
      <c r="H36" s="13"/>
      <c r="I36" s="14"/>
      <c r="L36" s="15" t="s">
        <v>6</v>
      </c>
      <c r="U36" s="9">
        <v>15</v>
      </c>
    </row>
    <row r="37" spans="1:21" x14ac:dyDescent="0.2">
      <c r="A37" s="12"/>
      <c r="B37" s="13"/>
      <c r="C37" s="13"/>
      <c r="D37" s="13"/>
      <c r="E37" s="13"/>
      <c r="F37" s="13" t="s">
        <v>111</v>
      </c>
      <c r="G37" s="13"/>
      <c r="H37" s="13"/>
      <c r="I37" s="14"/>
    </row>
    <row r="38" spans="1:21" x14ac:dyDescent="0.2">
      <c r="A38" s="12"/>
      <c r="B38" s="13"/>
      <c r="C38" s="13"/>
      <c r="D38" s="13"/>
      <c r="E38" s="13"/>
      <c r="F38" s="13"/>
      <c r="G38" s="13" t="s">
        <v>111</v>
      </c>
      <c r="H38" s="13"/>
      <c r="I38" s="14"/>
    </row>
    <row r="39" spans="1:21" x14ac:dyDescent="0.2">
      <c r="A39" s="12"/>
      <c r="B39" s="13"/>
      <c r="C39" s="13"/>
      <c r="D39" s="13"/>
      <c r="E39" s="13"/>
      <c r="F39" s="13"/>
      <c r="G39" s="13"/>
      <c r="H39" s="13"/>
      <c r="I39" s="14">
        <v>1</v>
      </c>
    </row>
    <row r="40" spans="1:21" x14ac:dyDescent="0.2">
      <c r="A40" s="12"/>
      <c r="B40" s="13"/>
      <c r="C40" s="13"/>
      <c r="D40" s="13" t="s">
        <v>4</v>
      </c>
      <c r="E40" s="13"/>
      <c r="F40" s="13"/>
      <c r="G40" s="13"/>
      <c r="H40" s="13"/>
      <c r="I40" s="14"/>
    </row>
    <row r="41" spans="1:21" x14ac:dyDescent="0.2">
      <c r="A41" s="12"/>
      <c r="B41" s="13"/>
      <c r="C41" s="13"/>
      <c r="D41" s="13"/>
      <c r="E41" s="13" t="s">
        <v>111</v>
      </c>
      <c r="F41" s="13"/>
      <c r="G41" s="13"/>
      <c r="H41" s="13"/>
      <c r="I41" s="14"/>
    </row>
    <row r="42" spans="1:21" x14ac:dyDescent="0.2">
      <c r="A42" s="12"/>
      <c r="B42" s="13"/>
      <c r="C42" s="13"/>
      <c r="D42" s="13"/>
      <c r="E42" s="13"/>
      <c r="F42" s="13" t="s">
        <v>111</v>
      </c>
      <c r="G42" s="13"/>
      <c r="H42" s="13"/>
      <c r="I42" s="14"/>
    </row>
    <row r="43" spans="1:21" x14ac:dyDescent="0.2">
      <c r="A43" s="12"/>
      <c r="B43" s="13"/>
      <c r="C43" s="13"/>
      <c r="D43" s="13"/>
      <c r="E43" s="13"/>
      <c r="F43" s="13"/>
      <c r="G43" s="13" t="s">
        <v>111</v>
      </c>
      <c r="H43" s="13"/>
      <c r="I43" s="14"/>
    </row>
    <row r="44" spans="1:21" x14ac:dyDescent="0.2">
      <c r="A44" s="12"/>
      <c r="B44" s="13"/>
      <c r="C44" s="13"/>
      <c r="D44" s="13"/>
      <c r="E44" s="13"/>
      <c r="F44" s="13"/>
      <c r="G44" s="13"/>
      <c r="H44" s="13"/>
      <c r="I44" s="14">
        <v>1</v>
      </c>
    </row>
    <row r="45" spans="1:21" x14ac:dyDescent="0.2">
      <c r="A45" s="3" t="s">
        <v>6</v>
      </c>
      <c r="B45" s="7"/>
      <c r="C45" s="7"/>
      <c r="D45" s="7"/>
      <c r="E45" s="7"/>
      <c r="F45" s="7"/>
      <c r="G45" s="7"/>
      <c r="H45" s="7"/>
      <c r="I45" s="6">
        <v>7</v>
      </c>
    </row>
  </sheetData>
  <conditionalFormatting sqref="P1:P3 P33:P1048576">
    <cfRule type="cellIs" dxfId="5" priority="4" operator="between">
      <formula>3</formula>
      <formula>10000</formula>
    </cfRule>
    <cfRule type="cellIs" dxfId="4" priority="6" operator="between">
      <formula>2</formula>
      <formula>2</formula>
    </cfRule>
    <cfRule type="cellIs" dxfId="3" priority="7" operator="between">
      <formula>1</formula>
      <formula>1</formula>
    </cfRule>
  </conditionalFormatting>
  <conditionalFormatting pivot="1" sqref="U9 U15:U18 U24:U25 U31:U34">
    <cfRule type="cellIs" dxfId="2" priority="3" operator="between">
      <formula>1</formula>
      <formula>1</formula>
    </cfRule>
  </conditionalFormatting>
  <conditionalFormatting pivot="1" sqref="U9 U15:U18 U24:U25 U31:U34">
    <cfRule type="cellIs" dxfId="1" priority="2" operator="between">
      <formula>2</formula>
      <formula>2</formula>
    </cfRule>
  </conditionalFormatting>
  <conditionalFormatting pivot="1" sqref="U9 U15:U18 U24:U25 U31:U34">
    <cfRule type="cellIs" dxfId="0" priority="1" operator="between">
      <formula>3</formula>
      <formula>100000</formula>
    </cfRule>
  </conditionalFormatting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DatosNotificacion</vt:lpstr>
      <vt:lpstr>Estadisticas</vt:lpstr>
      <vt:lpstr>Notificaciones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eduardo aguilar landinez</dc:creator>
  <cp:lastModifiedBy>wilson eduardo aguilar landinez</cp:lastModifiedBy>
  <dcterms:created xsi:type="dcterms:W3CDTF">2015-05-13T18:22:51Z</dcterms:created>
  <dcterms:modified xsi:type="dcterms:W3CDTF">2016-07-01T13:39:32Z</dcterms:modified>
</cp:coreProperties>
</file>